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pc-w277\Dati2\Fileseq\Excelsior\2025\Mensile\Mese10\Output\Excel\Prov\Valori\"/>
    </mc:Choice>
  </mc:AlternateContent>
  <xr:revisionPtr revIDLastSave="0" documentId="13_ncr:1_{A56E4F9D-5021-4EF9-BAF3-A3AA5DE2C430}"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'Tav3'!$A$1:$D$60</definedName>
    <definedName name="_xlnm.Print_Area" localSheetId="7">'Tav4'!$A$1:$G$61</definedName>
    <definedName name="_xlnm.Print_Area" localSheetId="8">'Tav5'!$A$1:$D$60</definedName>
    <definedName name="_xlnm.Print_Area" localSheetId="9">'Tav6'!$A$1:$G$60</definedName>
    <definedName name="_xlnm.Print_Area" localSheetId="10">'Tav7'!$A$1:$G$55</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<sst xmlns="http://schemas.openxmlformats.org/spreadsheetml/2006/main" count="659" uniqueCount="216">
  <si>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</si>
  <si>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</si>
  <si>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</si>
  <si>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</si>
  <si>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</si>
  <si>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</si>
  <si>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</si>
  <si>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</si>
  <si>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</si>
  <si>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</si>
  <si>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</si>
  <si>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</si>
  <si>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</si>
  <si>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</si>
  <si>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</si>
  <si>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</si>
  <si>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</si>
  <si>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</si>
  <si>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</si>
  <si>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</si>
  <si>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</si>
  <si>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</si>
  <si>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</si>
  <si>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</si>
  <si>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</si>
  <si>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</si>
  <si>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</si>
  <si>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</si>
  <si>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</si>
  <si>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</si>
  <si>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</si>
  <si>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</si>
  <si>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</si>
  <si>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</si>
  <si>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</si>
  <si>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</si>
  <si>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</si>
  <si>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</si>
  <si>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</si>
  <si>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</si>
  <si>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</si>
  <si>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</si>
  <si>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</si>
  <si>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</si>
  <si>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</si>
  <si>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</si>
  <si>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</si>
  <si>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</si>
  <si>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</si>
  <si>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</si>
  <si>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</si>
  <si>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</si>
  <si>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</si>
  <si>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</si>
  <si>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</si>
  <si>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</si>
  <si>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</si>
  <si>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</si>
  <si>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</si>
  <si>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</si>
  <si>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</si>
  <si>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</si>
  <si>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</si>
  <si>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</si>
  <si>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</si>
  <si>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</si>
  <si>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</si>
  <si>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</si>
  <si>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</si>
  <si>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</si>
  <si>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</si>
  <si>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</si>
  <si>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</si>
  <si>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</si>
  <si>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</si>
  <si>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</si>
  <si>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</si>
  <si>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</si>
  <si>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</si>
  <si>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</si>
  <si>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</si>
  <si>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</si>
  <si>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</si>
  <si>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</si>
  <si>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</si>
  <si>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</si>
  <si>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</si>
  <si>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</si>
  <si>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</si>
  <si>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</si>
  <si>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</si>
  <si>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</si>
  <si>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</si>
  <si>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</si>
  <si>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</si>
  <si>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</si>
  <si>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</si>
  <si>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</si>
  <si>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</si>
  <si>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</si>
  <si>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</si>
  <si>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</si>
  <si>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</si>
  <si>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</si>
  <si>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</si>
  <si>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</si>
  <si>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</si>
  <si>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</si>
  <si>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</si>
  <si>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</si>
  <si>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</si>
  <si>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</si>
  <si>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</si>
  <si>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</si>
  <si>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</si>
  <si>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</si>
  <si>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</si>
  <si>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</si>
  <si>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</si>
  <si>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</si>
  <si>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</si>
  <si>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</si>
  <si>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</si>
  <si>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</si>
  <si>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</si>
  <si>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</si>
  <si>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</si>
  <si>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</si>
  <si>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</si>
  <si>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</si>
  <si>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</si>
  <si>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</si>
  <si>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</si>
  <si>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</si>
  <si>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</si>
  <si>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Fonte: Unioncamere - Ministero del Lavoro e delle Politiche Sociali, Sistema Informativo Excelsior, 2025</t>
  </si>
  <si>
    <t>Excelsior Informa è realizzato da Unioncamere in collaborazione con Ministero del Lavoro e delle Politiche Sociali grazie al Programma nazionale Giovani, donne e lavoro cofinanziato dall’Unione europea,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</si>
  <si>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SETTORE PRIMARIO**</t>
  </si>
  <si>
    <t>** Agricoltura, silvicoltura, caccia e pesca</t>
  </si>
  <si>
    <t>Settore primario**</t>
  </si>
  <si>
    <t>Novembre</t>
  </si>
  <si>
    <t>Dicembre</t>
  </si>
  <si>
    <t>Le analisi del presente volume si focalizzano sulle principali caratteristiche delle entrate programmate nel mese di novembre 2025, con uno sguardo sulle tendenze occupazionali per il periodo novembre 2025 - gennaio 2026.</t>
  </si>
  <si>
    <t>Gennaio</t>
  </si>
  <si>
    <t>Novembre 2025 - Gennaio 2026</t>
  </si>
  <si>
    <t>nov 2025</t>
  </si>
  <si>
    <t>gen 2026</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</si>
  <si>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93.600 imprese, campione rappresentativo delle imprese con dipendenti al 2024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</si>
  <si>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Chieti</t>
  </si>
  <si>
    <t>Tecnici dei rapporti con i mercati</t>
  </si>
  <si>
    <t>Tecnici della gestione dei processi produttivi di beni e servizi</t>
  </si>
  <si>
    <t>Tecnici in campo ingegneristico</t>
  </si>
  <si>
    <t>Tecnici della salute</t>
  </si>
  <si>
    <t>Tecnici dell’organizzazione e dell’amministrazione delle attività produttive</t>
  </si>
  <si>
    <t>Altre professioni</t>
  </si>
  <si>
    <t>Esercenti ed addetti nelle attività di ristorazione</t>
  </si>
  <si>
    <t>Addetti alle vendite</t>
  </si>
  <si>
    <t>Addetti alla segreteria e agli affari generali</t>
  </si>
  <si>
    <t>Professioni qualificate nei servizi sanitari e sociali</t>
  </si>
  <si>
    <t>Operatori della cura estetica</t>
  </si>
  <si>
    <t>Addetti alla gestione amministrativa della logistica</t>
  </si>
  <si>
    <t>Addetti alla gestione economica, contabile e finanziaria</t>
  </si>
  <si>
    <t>Professioni qualificate nei servizi personali</t>
  </si>
  <si>
    <t>Conduttori di veicoli a motore e a trazione animale</t>
  </si>
  <si>
    <t>Operai specializzati addetti alle rifiniture delle costruzioni</t>
  </si>
  <si>
    <t>Fonditori, saldatori, lattonieri, calderai, montatori di carpenteria metallica</t>
  </si>
  <si>
    <t>Meccanici artigianali, montatori, riparatori, manutentori macchine fisse/mobili</t>
  </si>
  <si>
    <t>Operai specializzati addetti alle costruzioni e mantenimento di strutture edili</t>
  </si>
  <si>
    <t>Operai addetti all'assemblaggio di prodotti industriali</t>
  </si>
  <si>
    <t>Operai addetti a macchine confezionatrici di prodotti industriali</t>
  </si>
  <si>
    <t>Operai specializ. installaz./manutenzione attrezzature elettriche/elettroniche</t>
  </si>
  <si>
    <t>Conduttori macchine movimento terra,  sollevamento e maneggio materiali</t>
  </si>
  <si>
    <t>Operai specializzati del tessile e dell'abbigliamento</t>
  </si>
  <si>
    <t>Operai specializzati delle lavorazioni alimentari</t>
  </si>
  <si>
    <t>Operai addetti a macchinari fissi per l'industria alimentare</t>
  </si>
  <si>
    <t>Personale non qualificato nei servizi di pulizia</t>
  </si>
  <si>
    <t>Personale non qualificato addetto allo spostamento e alla consegna merci</t>
  </si>
  <si>
    <t>Personale non qualif. addetto servizi di custodia edifici, attrezzature e beni</t>
  </si>
  <si>
    <t>Livello universitario</t>
  </si>
  <si>
    <t>Indirizzo economico</t>
  </si>
  <si>
    <t>Indirizzo ingegneria industriale</t>
  </si>
  <si>
    <t>Indirizzo insegnamento e formazione</t>
  </si>
  <si>
    <t>Altri indirizzi</t>
  </si>
  <si>
    <t>Istruzione tecnologica superiore (ITS Academy)</t>
  </si>
  <si>
    <t>Livello secondario</t>
  </si>
  <si>
    <t>Indirizzo amministrazione, finanza e marketing</t>
  </si>
  <si>
    <t>Indirizzo turismo, enogastronomia e ospitalità</t>
  </si>
  <si>
    <t>Indirizzo meccanica, meccatronica ed energia</t>
  </si>
  <si>
    <t>Indirizzo agrario, agroalimentare e agroindustria</t>
  </si>
  <si>
    <t>Indirizzo trasporti e logistica</t>
  </si>
  <si>
    <t>Indirizzo elettronica ed elettrotecnica</t>
  </si>
  <si>
    <t>Indirizzo socio-sanitario</t>
  </si>
  <si>
    <t>Indirizzo artistico (liceo)</t>
  </si>
  <si>
    <t>Indirizzo produzione e manutenzione industriale e artigianale</t>
  </si>
  <si>
    <t>Indirizzo costruzioni, ambiente e territorio</t>
  </si>
  <si>
    <t>Qualifica di formazione o diploma professionale</t>
  </si>
  <si>
    <t>Indirizzo sistemi e servizi logistici</t>
  </si>
  <si>
    <t>Indirizzo meccanico</t>
  </si>
  <si>
    <t>Indirizzo ristorazione</t>
  </si>
  <si>
    <t>Indirizzo elettrico</t>
  </si>
  <si>
    <t>Indirizzo benessere</t>
  </si>
  <si>
    <t>Indirizzo servizi di vendita</t>
  </si>
  <si>
    <t>Indirizzo amministrativo segretariale</t>
  </si>
  <si>
    <t>Indirizzo edile</t>
  </si>
  <si>
    <t>Indirizzo trasformazione agroalimentare</t>
  </si>
  <si>
    <t>Indirizzo servizi di promozione e accoglienza</t>
  </si>
  <si>
    <t>Indirizzo riparazione dei veicoli a motore</t>
  </si>
  <si>
    <t>Scuola dell'obbligo</t>
  </si>
  <si>
    <t>--</t>
  </si>
  <si>
    <t>SEZIONE A - Quali sono le professioni 
ricercate dalle imprese?</t>
  </si>
  <si>
    <t>SEZIONE B -  Lavoro in provincia: 
le tendenze settoriali</t>
  </si>
  <si>
    <t>Tavola 8 - Lavoratori previsti in entrata dalle imprese nel mese di novembre 2025 e nel periodo novembre 2025 - gennaio 2026</t>
  </si>
  <si>
    <t>Novembre 2025</t>
  </si>
  <si>
    <t>-</t>
  </si>
  <si>
    <t/>
  </si>
  <si>
    <t>Totale
 nov 2025 - gen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</si>
</sst>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2" fillId="0" borderId="0" xfId="71" applyFont="1" applyAlignment="1">
      <alignment horizontal="left"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000000"/>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0.44371118012422361</c:v>
                </c:pt>
                <c:pt idx="1">
                  <c:v>0.19798136645962733</c:v>
                </c:pt>
                <c:pt idx="2">
                  <c:v>0.15527950310559005</c:v>
                </c:pt>
                <c:pt idx="3">
                  <c:v>0.13431677018633539</c:v>
                </c:pt>
                <c:pt idx="4">
                  <c:v>3.687888198757764E-2</c:v>
                </c:pt>
                <c:pt idx="5">
                  <c:v>3.183229813664596E-2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1381411762882926"/>
          <c:w val="0.98817301490599141"/>
          <c:h val="0.71147809502657422"/>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8.5106382978723403</c:v>
                </c:pt>
                <c:pt idx="1">
                  <c:v>23.65930599369085</c:v>
                </c:pt>
                <c:pt idx="2">
                  <c:v>11</c:v>
                </c:pt>
                <c:pt idx="3">
                  <c:v>15.921787709497206</c:v>
                </c:pt>
                <c:pt idx="4">
                  <c:v>6.7226890756302522</c:v>
                </c:pt>
                <c:pt idx="5">
                  <c:v>19.148936170212767</c:v>
                </c:pt>
                <c:pt idx="6">
                  <c:v>8.695652173913043</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76.59574468085107</c:v>
                </c:pt>
                <c:pt idx="1">
                  <c:v>71.608832807570977</c:v>
                </c:pt>
                <c:pt idx="2">
                  <c:v>79.666666666666657</c:v>
                </c:pt>
                <c:pt idx="3">
                  <c:v>78.212290502793294</c:v>
                </c:pt>
                <c:pt idx="4">
                  <c:v>76.19047619047619</c:v>
                </c:pt>
                <c:pt idx="5">
                  <c:v>74.231678486997637</c:v>
                </c:pt>
                <c:pt idx="6">
                  <c:v>88.260869565217391</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4.1009463722397479</c:v>
                </c:pt>
                <c:pt idx="2">
                  <c:v>9.3333333333333339</c:v>
                </c:pt>
                <c:pt idx="3">
                  <c:v>2.5139664804469275</c:v>
                </c:pt>
                <c:pt idx="4">
                  <c:v>1.1204481792717087</c:v>
                </c:pt>
                <c:pt idx="5">
                  <c:v>0.4728132387706856</c:v>
                </c:pt>
                <c:pt idx="6">
                  <c:v>1.7391304347826086</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14.893617021276595</c:v>
                </c:pt>
                <c:pt idx="1">
                  <c:v>0.63091482649842268</c:v>
                </c:pt>
                <c:pt idx="2">
                  <c:v>0</c:v>
                </c:pt>
                <c:pt idx="3">
                  <c:v>3.3519553072625698</c:v>
                </c:pt>
                <c:pt idx="4">
                  <c:v>15.966386554621847</c:v>
                </c:pt>
                <c:pt idx="5">
                  <c:v>6.1465721040189125</c:v>
                </c:pt>
                <c:pt idx="6">
                  <c:v>1.3043478260869565</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701796892"/>
          <c:y val="3.698368877479870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Chieti</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NOVEMBRE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2.580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147</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142</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136</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209</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210</v>
      </c>
      <c r="B22" s="421"/>
    </row>
    <row r="23" spans="1:2" s="16" customFormat="1" ht="5.0999999999999996" customHeight="1" x14ac:dyDescent="0.3">
      <c r="A23" s="168"/>
      <c r="B23" s="168"/>
    </row>
    <row r="24" spans="1:2" s="16" customFormat="1" ht="20.100000000000001" customHeight="1" x14ac:dyDescent="0.3">
      <c r="A24" s="417" t="s">
        <v>211</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212</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212</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2580</v>
      </c>
      <c r="D11" s="84">
        <v>100</v>
      </c>
    </row>
    <row r="12" spans="1:4" s="27" customFormat="1" ht="9.9499999999999993" customHeight="1" x14ac:dyDescent="0.2">
      <c r="A12" s="28"/>
      <c r="B12" s="29"/>
      <c r="C12" s="34"/>
      <c r="D12" s="35"/>
    </row>
    <row r="13" spans="1:4" s="27" customFormat="1" ht="15" customHeight="1" x14ac:dyDescent="0.2">
      <c r="A13" s="28" t="s">
        <v>85</v>
      </c>
      <c r="B13" s="37"/>
      <c r="C13" s="30">
        <v>290</v>
      </c>
      <c r="D13" s="31">
        <v>11.374223602484472</v>
      </c>
    </row>
    <row r="14" spans="1:4" s="42" customFormat="1" ht="15" customHeight="1" x14ac:dyDescent="0.3">
      <c r="A14" s="38">
        <v>1</v>
      </c>
      <c r="B14" s="39" t="s">
        <v>45</v>
      </c>
      <c r="C14" s="40" t="s">
        <v>208</v>
      </c>
      <c r="D14" s="41" t="s">
        <v>208</v>
      </c>
    </row>
    <row r="15" spans="1:4" s="42" customFormat="1" ht="15" customHeight="1" x14ac:dyDescent="0.3">
      <c r="A15" s="38">
        <v>2</v>
      </c>
      <c r="B15" s="39" t="s">
        <v>92</v>
      </c>
      <c r="C15" s="40">
        <v>70</v>
      </c>
      <c r="D15" s="41">
        <v>2.8338509316770186</v>
      </c>
    </row>
    <row r="16" spans="1:4" s="47" customFormat="1" ht="15" customHeight="1" x14ac:dyDescent="0.3">
      <c r="A16" s="45">
        <v>3</v>
      </c>
      <c r="B16" s="46" t="s">
        <v>51</v>
      </c>
      <c r="C16" s="40">
        <v>220</v>
      </c>
      <c r="D16" s="41">
        <v>8.5015527950310563</v>
      </c>
    </row>
    <row r="17" spans="1:4" s="47" customFormat="1" ht="9.9499999999999993" customHeight="1" x14ac:dyDescent="0.3">
      <c r="A17" s="45"/>
      <c r="B17" s="46"/>
      <c r="C17" s="49"/>
      <c r="D17" s="50"/>
    </row>
    <row r="18" spans="1:4" s="27" customFormat="1" ht="15" customHeight="1" x14ac:dyDescent="0.2">
      <c r="A18" s="28" t="s">
        <v>52</v>
      </c>
      <c r="B18" s="37"/>
      <c r="C18" s="30">
        <v>1000</v>
      </c>
      <c r="D18" s="31">
        <v>38.742236024844722</v>
      </c>
    </row>
    <row r="19" spans="1:4" s="42" customFormat="1" ht="15" customHeight="1" x14ac:dyDescent="0.3">
      <c r="A19" s="45">
        <v>4</v>
      </c>
      <c r="B19" s="46" t="s">
        <v>46</v>
      </c>
      <c r="C19" s="40">
        <v>180</v>
      </c>
      <c r="D19" s="41">
        <v>6.7934782608695645</v>
      </c>
    </row>
    <row r="20" spans="1:4" s="47" customFormat="1" ht="15" customHeight="1" x14ac:dyDescent="0.3">
      <c r="A20" s="45">
        <v>5</v>
      </c>
      <c r="B20" s="46" t="s">
        <v>53</v>
      </c>
      <c r="C20" s="40">
        <v>820</v>
      </c>
      <c r="D20" s="41">
        <v>31.948757763975156</v>
      </c>
    </row>
    <row r="21" spans="1:4" s="47" customFormat="1" ht="9.9499999999999993" customHeight="1" x14ac:dyDescent="0.3">
      <c r="A21" s="45"/>
      <c r="B21" s="46"/>
      <c r="C21" s="49"/>
      <c r="D21" s="50"/>
    </row>
    <row r="22" spans="1:4" s="27" customFormat="1" ht="15" customHeight="1" x14ac:dyDescent="0.2">
      <c r="A22" s="28" t="s">
        <v>54</v>
      </c>
      <c r="B22" s="37"/>
      <c r="C22" s="30">
        <v>980</v>
      </c>
      <c r="D22" s="31">
        <v>38.198757763975152</v>
      </c>
    </row>
    <row r="23" spans="1:4" s="42" customFormat="1" ht="15" customHeight="1" x14ac:dyDescent="0.3">
      <c r="A23" s="38">
        <v>6</v>
      </c>
      <c r="B23" s="46" t="s">
        <v>55</v>
      </c>
      <c r="C23" s="40">
        <v>580</v>
      </c>
      <c r="D23" s="41">
        <v>22.554347826086957</v>
      </c>
    </row>
    <row r="24" spans="1:4" s="47" customFormat="1" ht="15" customHeight="1" x14ac:dyDescent="0.3">
      <c r="A24" s="38">
        <v>7</v>
      </c>
      <c r="B24" s="39" t="s">
        <v>90</v>
      </c>
      <c r="C24" s="40">
        <v>400</v>
      </c>
      <c r="D24" s="41">
        <v>15.644409937888199</v>
      </c>
    </row>
    <row r="25" spans="1:4" ht="9.9499999999999993" customHeight="1" x14ac:dyDescent="0.2">
      <c r="A25" s="51"/>
      <c r="B25" s="52"/>
      <c r="C25" s="53"/>
      <c r="D25" s="54"/>
    </row>
    <row r="26" spans="1:4" s="27" customFormat="1" ht="15" customHeight="1" x14ac:dyDescent="0.2">
      <c r="A26" s="28" t="s">
        <v>57</v>
      </c>
      <c r="B26" s="37"/>
      <c r="C26" s="30">
        <v>300</v>
      </c>
      <c r="D26" s="31">
        <v>11.684782608695652</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980</v>
      </c>
      <c r="D30" s="36">
        <v>100</v>
      </c>
    </row>
    <row r="31" spans="1:4" ht="12.75" hidden="1" customHeight="1" x14ac:dyDescent="0.2">
      <c r="A31" s="21"/>
      <c r="B31" s="22"/>
      <c r="C31" s="25"/>
      <c r="D31" s="26"/>
    </row>
    <row r="32" spans="1:4" s="42" customFormat="1" ht="12.75" hidden="1" customHeight="1" x14ac:dyDescent="0.3">
      <c r="A32" s="61" t="s">
        <v>49</v>
      </c>
      <c r="B32" s="62"/>
      <c r="C32" s="63">
        <v>120</v>
      </c>
      <c r="D32" s="48">
        <v>12.207527975584945</v>
      </c>
    </row>
    <row r="33" spans="1:4" s="42" customFormat="1" ht="12.75" hidden="1" customHeight="1" x14ac:dyDescent="0.3">
      <c r="A33" s="64">
        <v>1</v>
      </c>
      <c r="B33" s="65" t="s">
        <v>45</v>
      </c>
      <c r="C33" s="66" t="s">
        <v>208</v>
      </c>
      <c r="D33" s="43" t="s">
        <v>208</v>
      </c>
    </row>
    <row r="34" spans="1:4" s="42" customFormat="1" ht="12" hidden="1" x14ac:dyDescent="0.3">
      <c r="A34" s="64">
        <v>2</v>
      </c>
      <c r="B34" s="65" t="s">
        <v>50</v>
      </c>
      <c r="C34" s="66">
        <v>20</v>
      </c>
      <c r="D34" s="43">
        <v>2.4415055951169888</v>
      </c>
    </row>
    <row r="35" spans="1:4" s="42" customFormat="1" ht="12.75" hidden="1" customHeight="1" x14ac:dyDescent="0.3">
      <c r="A35" s="67">
        <v>3</v>
      </c>
      <c r="B35" s="68" t="s">
        <v>51</v>
      </c>
      <c r="C35" s="66">
        <v>100</v>
      </c>
      <c r="D35" s="43">
        <v>9.7660223804679553</v>
      </c>
    </row>
    <row r="36" spans="1:4" s="42" customFormat="1" ht="12.75" hidden="1" customHeight="1" x14ac:dyDescent="0.3">
      <c r="A36" s="67"/>
      <c r="B36" s="68"/>
      <c r="C36" s="65"/>
      <c r="D36" s="44"/>
    </row>
    <row r="37" spans="1:4" s="42" customFormat="1" ht="12.75" hidden="1" customHeight="1" x14ac:dyDescent="0.3">
      <c r="A37" s="61" t="s">
        <v>52</v>
      </c>
      <c r="B37" s="69"/>
      <c r="C37" s="63">
        <v>100</v>
      </c>
      <c r="D37" s="48">
        <v>10.478128179043743</v>
      </c>
    </row>
    <row r="38" spans="1:4" s="42" customFormat="1" ht="12.75" hidden="1" customHeight="1" x14ac:dyDescent="0.3">
      <c r="A38" s="67">
        <v>4</v>
      </c>
      <c r="B38" s="68" t="s">
        <v>46</v>
      </c>
      <c r="C38" s="66">
        <v>70</v>
      </c>
      <c r="D38" s="43">
        <v>6.8158697863682605</v>
      </c>
    </row>
    <row r="39" spans="1:4" s="42" customFormat="1" ht="12" hidden="1" x14ac:dyDescent="0.3">
      <c r="A39" s="67">
        <v>5</v>
      </c>
      <c r="B39" s="68" t="s">
        <v>53</v>
      </c>
      <c r="C39" s="66">
        <v>40</v>
      </c>
      <c r="D39" s="43">
        <v>3.6622583926754833</v>
      </c>
    </row>
    <row r="40" spans="1:4" s="42" customFormat="1" ht="12.75" hidden="1" customHeight="1" x14ac:dyDescent="0.3">
      <c r="A40" s="67"/>
      <c r="B40" s="68"/>
      <c r="C40" s="65"/>
      <c r="D40" s="44"/>
    </row>
    <row r="41" spans="1:4" s="42" customFormat="1" ht="12.75" hidden="1" customHeight="1" x14ac:dyDescent="0.3">
      <c r="A41" s="61" t="s">
        <v>54</v>
      </c>
      <c r="B41" s="69"/>
      <c r="C41" s="63">
        <v>720</v>
      </c>
      <c r="D41" s="48">
        <v>73.143438453713131</v>
      </c>
    </row>
    <row r="42" spans="1:4" s="42" customFormat="1" ht="12.75" hidden="1" customHeight="1" x14ac:dyDescent="0.3">
      <c r="A42" s="64">
        <v>6</v>
      </c>
      <c r="B42" s="68" t="s">
        <v>55</v>
      </c>
      <c r="C42" s="66">
        <v>480</v>
      </c>
      <c r="D42" s="43">
        <v>48.93184130213632</v>
      </c>
    </row>
    <row r="43" spans="1:4" s="42" customFormat="1" ht="12" hidden="1" x14ac:dyDescent="0.3">
      <c r="A43" s="64">
        <v>7</v>
      </c>
      <c r="B43" s="65" t="s">
        <v>56</v>
      </c>
      <c r="C43" s="66">
        <v>240</v>
      </c>
      <c r="D43" s="43">
        <v>24.211597151576804</v>
      </c>
    </row>
    <row r="44" spans="1:4" ht="12.75" hidden="1" customHeight="1" x14ac:dyDescent="0.2">
      <c r="A44" s="58"/>
      <c r="B44" s="7"/>
      <c r="C44" s="7"/>
      <c r="D44" s="33"/>
    </row>
    <row r="45" spans="1:4" ht="12.75" hidden="1" customHeight="1" x14ac:dyDescent="0.2">
      <c r="A45" s="21" t="s">
        <v>57</v>
      </c>
      <c r="B45" s="56"/>
      <c r="C45" s="57">
        <v>40</v>
      </c>
      <c r="D45" s="36">
        <v>4.1709053916581889</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208</v>
      </c>
      <c r="D48" s="36" t="s">
        <v>208</v>
      </c>
    </row>
    <row r="49" spans="1:4" ht="12.75" hidden="1" customHeight="1" x14ac:dyDescent="0.2">
      <c r="A49" s="21"/>
      <c r="B49" s="22"/>
      <c r="C49" s="25"/>
      <c r="D49" s="26"/>
    </row>
    <row r="50" spans="1:4" ht="12.75" hidden="1" customHeight="1" x14ac:dyDescent="0.2">
      <c r="A50" s="21" t="s">
        <v>49</v>
      </c>
      <c r="B50" s="22"/>
      <c r="C50" s="57" t="s">
        <v>208</v>
      </c>
      <c r="D50" s="36" t="s">
        <v>208</v>
      </c>
    </row>
    <row r="51" spans="1:4" ht="12.75" hidden="1" customHeight="1" x14ac:dyDescent="0.2">
      <c r="A51" s="58">
        <v>1</v>
      </c>
      <c r="B51" s="7" t="s">
        <v>45</v>
      </c>
      <c r="C51" s="25" t="s">
        <v>208</v>
      </c>
      <c r="D51" s="26" t="s">
        <v>208</v>
      </c>
    </row>
    <row r="52" spans="1:4" ht="12.75" hidden="1" customHeight="1" x14ac:dyDescent="0.2">
      <c r="A52" s="58">
        <v>2</v>
      </c>
      <c r="B52" s="7" t="s">
        <v>50</v>
      </c>
      <c r="C52" s="25" t="s">
        <v>208</v>
      </c>
      <c r="D52" s="26" t="s">
        <v>208</v>
      </c>
    </row>
    <row r="53" spans="1:4" ht="12.75" hidden="1" customHeight="1" x14ac:dyDescent="0.2">
      <c r="A53" s="71">
        <v>3</v>
      </c>
      <c r="B53" s="72" t="s">
        <v>51</v>
      </c>
      <c r="C53" s="25" t="s">
        <v>208</v>
      </c>
      <c r="D53" s="26" t="s">
        <v>208</v>
      </c>
    </row>
    <row r="54" spans="1:4" ht="12.75" hidden="1" customHeight="1" x14ac:dyDescent="0.2">
      <c r="A54" s="71"/>
      <c r="B54" s="72"/>
      <c r="C54" s="7"/>
      <c r="D54" s="33"/>
    </row>
    <row r="55" spans="1:4" ht="12.75" hidden="1" customHeight="1" x14ac:dyDescent="0.2">
      <c r="A55" s="21" t="s">
        <v>52</v>
      </c>
      <c r="B55" s="56"/>
      <c r="C55" s="57" t="s">
        <v>208</v>
      </c>
      <c r="D55" s="36" t="s">
        <v>208</v>
      </c>
    </row>
    <row r="56" spans="1:4" ht="12.75" hidden="1" customHeight="1" x14ac:dyDescent="0.2">
      <c r="A56" s="71">
        <v>4</v>
      </c>
      <c r="B56" s="72" t="s">
        <v>46</v>
      </c>
      <c r="C56" s="25" t="s">
        <v>208</v>
      </c>
      <c r="D56" s="26" t="s">
        <v>208</v>
      </c>
    </row>
    <row r="57" spans="1:4" ht="12.75" hidden="1" customHeight="1" x14ac:dyDescent="0.2">
      <c r="A57" s="71">
        <v>5</v>
      </c>
      <c r="B57" s="72" t="s">
        <v>53</v>
      </c>
      <c r="C57" s="25" t="s">
        <v>208</v>
      </c>
      <c r="D57" s="26" t="s">
        <v>208</v>
      </c>
    </row>
    <row r="58" spans="1:4" ht="12.75" hidden="1" customHeight="1" x14ac:dyDescent="0.2">
      <c r="A58" s="71"/>
      <c r="B58" s="72"/>
      <c r="C58" s="7"/>
      <c r="D58" s="33"/>
    </row>
    <row r="59" spans="1:4" ht="12.75" hidden="1" customHeight="1" x14ac:dyDescent="0.2">
      <c r="A59" s="21" t="s">
        <v>54</v>
      </c>
      <c r="B59" s="56"/>
      <c r="C59" s="57" t="s">
        <v>208</v>
      </c>
      <c r="D59" s="36" t="s">
        <v>208</v>
      </c>
    </row>
    <row r="60" spans="1:4" ht="12.75" hidden="1" customHeight="1" x14ac:dyDescent="0.2">
      <c r="A60" s="58">
        <v>6</v>
      </c>
      <c r="B60" s="72" t="s">
        <v>55</v>
      </c>
      <c r="C60" s="25" t="s">
        <v>208</v>
      </c>
      <c r="D60" s="26" t="s">
        <v>208</v>
      </c>
    </row>
    <row r="61" spans="1:4" ht="12.75" hidden="1" customHeight="1" x14ac:dyDescent="0.2">
      <c r="A61" s="58">
        <v>7</v>
      </c>
      <c r="B61" s="7" t="s">
        <v>56</v>
      </c>
      <c r="C61" s="25" t="s">
        <v>208</v>
      </c>
      <c r="D61" s="26" t="s">
        <v>208</v>
      </c>
    </row>
    <row r="62" spans="1:4" ht="12.75" hidden="1" customHeight="1" x14ac:dyDescent="0.2">
      <c r="A62" s="21"/>
      <c r="B62" s="56"/>
      <c r="C62" s="7"/>
      <c r="D62" s="33"/>
    </row>
    <row r="63" spans="1:4" ht="12.75" hidden="1" customHeight="1" x14ac:dyDescent="0.2">
      <c r="A63" s="21" t="s">
        <v>57</v>
      </c>
      <c r="B63" s="56"/>
      <c r="C63" s="57" t="s">
        <v>208</v>
      </c>
      <c r="D63" s="36" t="s">
        <v>208</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1590</v>
      </c>
      <c r="D68" s="36">
        <v>100</v>
      </c>
    </row>
    <row r="69" spans="1:4" ht="12.75" hidden="1" customHeight="1" x14ac:dyDescent="0.2">
      <c r="A69" s="21"/>
      <c r="B69" s="22"/>
      <c r="C69" s="25"/>
      <c r="D69" s="26"/>
    </row>
    <row r="70" spans="1:4" s="42" customFormat="1" ht="12.75" hidden="1" customHeight="1" x14ac:dyDescent="0.3">
      <c r="A70" s="61" t="s">
        <v>49</v>
      </c>
      <c r="B70" s="62"/>
      <c r="C70" s="63">
        <v>170</v>
      </c>
      <c r="D70" s="48">
        <v>10.860012554927808</v>
      </c>
    </row>
    <row r="71" spans="1:4" s="42" customFormat="1" ht="12.75" hidden="1" customHeight="1" x14ac:dyDescent="0.3">
      <c r="A71" s="64">
        <v>1</v>
      </c>
      <c r="B71" s="65" t="s">
        <v>45</v>
      </c>
      <c r="C71" s="66" t="s">
        <v>208</v>
      </c>
      <c r="D71" s="43" t="s">
        <v>208</v>
      </c>
    </row>
    <row r="72" spans="1:4" s="42" customFormat="1" ht="12.75" hidden="1" customHeight="1" x14ac:dyDescent="0.3">
      <c r="A72" s="64">
        <v>2</v>
      </c>
      <c r="B72" s="65" t="s">
        <v>50</v>
      </c>
      <c r="C72" s="66">
        <v>50</v>
      </c>
      <c r="D72" s="43">
        <v>3.0759573132454485</v>
      </c>
    </row>
    <row r="73" spans="1:4" s="42" customFormat="1" ht="12.75" hidden="1" customHeight="1" x14ac:dyDescent="0.3">
      <c r="A73" s="67">
        <v>3</v>
      </c>
      <c r="B73" s="68" t="s">
        <v>51</v>
      </c>
      <c r="C73" s="66">
        <v>120</v>
      </c>
      <c r="D73" s="43">
        <v>7.7212806026365346</v>
      </c>
    </row>
    <row r="74" spans="1:4" s="42" customFormat="1" ht="12.75" hidden="1" customHeight="1" x14ac:dyDescent="0.3">
      <c r="A74" s="67"/>
      <c r="B74" s="68"/>
      <c r="C74" s="65"/>
      <c r="D74" s="44"/>
    </row>
    <row r="75" spans="1:4" s="42" customFormat="1" ht="12.75" hidden="1" customHeight="1" x14ac:dyDescent="0.3">
      <c r="A75" s="61" t="s">
        <v>52</v>
      </c>
      <c r="B75" s="69"/>
      <c r="C75" s="63">
        <v>900</v>
      </c>
      <c r="D75" s="48">
        <v>56.183301946013806</v>
      </c>
    </row>
    <row r="76" spans="1:4" s="42" customFormat="1" ht="12.75" hidden="1" customHeight="1" x14ac:dyDescent="0.3">
      <c r="A76" s="67">
        <v>4</v>
      </c>
      <c r="B76" s="68" t="s">
        <v>46</v>
      </c>
      <c r="C76" s="66">
        <v>110</v>
      </c>
      <c r="D76" s="43">
        <v>6.7796610169491522</v>
      </c>
    </row>
    <row r="77" spans="1:4" s="42" customFormat="1" ht="12.75" hidden="1" customHeight="1" x14ac:dyDescent="0.3">
      <c r="A77" s="67">
        <v>5</v>
      </c>
      <c r="B77" s="68" t="s">
        <v>53</v>
      </c>
      <c r="C77" s="66">
        <v>790</v>
      </c>
      <c r="D77" s="43">
        <v>49.403640929064657</v>
      </c>
    </row>
    <row r="78" spans="1:4" s="42" customFormat="1" ht="12.75" hidden="1" customHeight="1" x14ac:dyDescent="0.3">
      <c r="A78" s="67"/>
      <c r="B78" s="68"/>
      <c r="C78" s="65"/>
      <c r="D78" s="44"/>
    </row>
    <row r="79" spans="1:4" s="42" customFormat="1" ht="12.75" hidden="1" customHeight="1" x14ac:dyDescent="0.3">
      <c r="A79" s="61" t="s">
        <v>54</v>
      </c>
      <c r="B79" s="69"/>
      <c r="C79" s="63">
        <v>270</v>
      </c>
      <c r="D79" s="48">
        <v>16.635279347143754</v>
      </c>
    </row>
    <row r="80" spans="1:4" s="42" customFormat="1" ht="12.75" hidden="1" customHeight="1" x14ac:dyDescent="0.3">
      <c r="A80" s="64">
        <v>6</v>
      </c>
      <c r="B80" s="68" t="s">
        <v>55</v>
      </c>
      <c r="C80" s="66">
        <v>100</v>
      </c>
      <c r="D80" s="43">
        <v>6.2774639045825493</v>
      </c>
    </row>
    <row r="81" spans="1:4" s="47" customFormat="1" ht="12.75" hidden="1" customHeight="1" x14ac:dyDescent="0.3">
      <c r="A81" s="64">
        <v>7</v>
      </c>
      <c r="B81" s="65" t="s">
        <v>56</v>
      </c>
      <c r="C81" s="66">
        <v>170</v>
      </c>
      <c r="D81" s="43">
        <v>10.357815442561206</v>
      </c>
    </row>
    <row r="82" spans="1:4" ht="12.75" hidden="1" customHeight="1" x14ac:dyDescent="0.2">
      <c r="A82" s="58"/>
      <c r="B82" s="72"/>
      <c r="C82" s="57"/>
      <c r="D82" s="36"/>
    </row>
    <row r="83" spans="1:4" ht="12.75" hidden="1" customHeight="1" x14ac:dyDescent="0.2">
      <c r="A83" s="21" t="s">
        <v>57</v>
      </c>
      <c r="B83" s="56"/>
      <c r="C83" s="57">
        <v>260</v>
      </c>
      <c r="D83" s="36">
        <v>16.321406151914626</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135</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212</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2580</v>
      </c>
      <c r="C11" s="86">
        <v>290</v>
      </c>
      <c r="D11" s="86">
        <v>1000</v>
      </c>
      <c r="E11" s="86">
        <v>1290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11.374223602484472</v>
      </c>
      <c r="D12" s="88">
        <v>38.742236024844722</v>
      </c>
      <c r="E12" s="88">
        <v>49.883540372670808</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1140</v>
      </c>
      <c r="C14" s="120">
        <v>6.1242344706911638</v>
      </c>
      <c r="D14" s="120">
        <v>34.470691163604549</v>
      </c>
      <c r="E14" s="120">
        <v>59.405074365704294</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100</v>
      </c>
      <c r="C16" s="97">
        <v>30.526315789473685</v>
      </c>
      <c r="D16" s="97">
        <v>69.473684210526315</v>
      </c>
      <c r="E16" s="97" t="s">
        <v>213</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208</v>
      </c>
      <c r="C17" s="97" t="s">
        <v>208</v>
      </c>
      <c r="D17" s="97" t="s">
        <v>208</v>
      </c>
      <c r="E17" s="97" t="s">
        <v>213</v>
      </c>
    </row>
    <row r="18" spans="1:5" s="119" customFormat="1" ht="15" customHeight="1" x14ac:dyDescent="0.3">
      <c r="A18" s="98" t="s">
        <v>19</v>
      </c>
      <c r="B18" s="95">
        <v>60</v>
      </c>
      <c r="C18" s="97">
        <v>10.9375</v>
      </c>
      <c r="D18" s="97">
        <v>89.0625</v>
      </c>
      <c r="E18" s="97" t="s">
        <v>213</v>
      </c>
    </row>
    <row r="19" spans="1:5" s="119" customFormat="1" ht="15" customHeight="1" x14ac:dyDescent="0.3">
      <c r="A19" s="98" t="s">
        <v>20</v>
      </c>
      <c r="B19" s="95" t="s">
        <v>208</v>
      </c>
      <c r="C19" s="97" t="s">
        <v>208</v>
      </c>
      <c r="D19" s="97" t="s">
        <v>208</v>
      </c>
      <c r="E19" s="97" t="s">
        <v>213</v>
      </c>
    </row>
    <row r="20" spans="1:5" s="119" customFormat="1" ht="5.0999999999999996" customHeight="1" x14ac:dyDescent="0.3">
      <c r="A20" s="98"/>
      <c r="B20" s="99"/>
      <c r="C20" s="97"/>
      <c r="D20" s="97"/>
      <c r="E20" s="97"/>
    </row>
    <row r="21" spans="1:5" s="119" customFormat="1" ht="15" customHeight="1" x14ac:dyDescent="0.3">
      <c r="A21" s="96" t="s">
        <v>21</v>
      </c>
      <c r="B21" s="94">
        <v>80</v>
      </c>
      <c r="C21" s="120">
        <v>28.04878048780488</v>
      </c>
      <c r="D21" s="120">
        <v>71.951219512195124</v>
      </c>
      <c r="E21" s="120" t="s">
        <v>213</v>
      </c>
    </row>
    <row r="22" spans="1:5" s="119" customFormat="1" ht="5.0999999999999996" customHeight="1" x14ac:dyDescent="0.3">
      <c r="A22" s="96"/>
      <c r="B22" s="95"/>
      <c r="C22" s="239"/>
      <c r="D22" s="239"/>
      <c r="E22" s="239"/>
    </row>
    <row r="23" spans="1:5" s="119" customFormat="1" ht="15" customHeight="1" x14ac:dyDescent="0.3">
      <c r="A23" s="96" t="s">
        <v>22</v>
      </c>
      <c r="B23" s="94">
        <v>510</v>
      </c>
      <c r="C23" s="120">
        <v>13.529411764705882</v>
      </c>
      <c r="D23" s="120">
        <v>86.078431372549019</v>
      </c>
      <c r="E23" s="120">
        <v>0.39215686274509803</v>
      </c>
    </row>
    <row r="24" spans="1:5" s="119" customFormat="1" ht="15" customHeight="1" x14ac:dyDescent="0.3">
      <c r="A24" s="98" t="s">
        <v>23</v>
      </c>
      <c r="B24" s="100">
        <v>420</v>
      </c>
      <c r="C24" s="120">
        <v>5.7831325301204819</v>
      </c>
      <c r="D24" s="120">
        <v>94.216867469879517</v>
      </c>
      <c r="E24" s="120" t="s">
        <v>213</v>
      </c>
    </row>
    <row r="25" spans="1:5" s="119" customFormat="1" ht="15" customHeight="1" x14ac:dyDescent="0.3">
      <c r="A25" s="98" t="s">
        <v>24</v>
      </c>
      <c r="B25" s="100">
        <v>30</v>
      </c>
      <c r="C25" s="120">
        <v>91.17647058823529</v>
      </c>
      <c r="D25" s="120">
        <v>2.9411764705882351</v>
      </c>
      <c r="E25" s="120">
        <v>5.8823529411764701</v>
      </c>
    </row>
    <row r="26" spans="1:5" s="119" customFormat="1" ht="15" customHeight="1" x14ac:dyDescent="0.3">
      <c r="A26" s="98" t="s">
        <v>25</v>
      </c>
      <c r="B26" s="100">
        <v>60</v>
      </c>
      <c r="C26" s="120">
        <v>22.950819672131146</v>
      </c>
      <c r="D26" s="120">
        <v>77.049180327868854</v>
      </c>
      <c r="E26" s="120" t="s">
        <v>213</v>
      </c>
    </row>
    <row r="27" spans="1:5" s="119" customFormat="1" ht="5.0999999999999996" customHeight="1" x14ac:dyDescent="0.3">
      <c r="A27" s="98"/>
      <c r="B27" s="100"/>
      <c r="C27" s="97"/>
      <c r="D27" s="97"/>
      <c r="E27" s="97"/>
    </row>
    <row r="28" spans="1:5" s="119" customFormat="1" ht="15" customHeight="1" x14ac:dyDescent="0.3">
      <c r="A28" s="96" t="s">
        <v>26</v>
      </c>
      <c r="B28" s="95">
        <v>400</v>
      </c>
      <c r="C28" s="239">
        <v>23</v>
      </c>
      <c r="D28" s="239">
        <v>2.25</v>
      </c>
      <c r="E28" s="239">
        <v>74.75</v>
      </c>
    </row>
    <row r="29" spans="1:5" s="119" customFormat="1" ht="15" customHeight="1" x14ac:dyDescent="0.3">
      <c r="A29" s="98" t="s">
        <v>27</v>
      </c>
      <c r="B29" s="100">
        <v>50</v>
      </c>
      <c r="C29" s="97">
        <v>100</v>
      </c>
      <c r="D29" s="97" t="s">
        <v>213</v>
      </c>
      <c r="E29" s="97" t="s">
        <v>213</v>
      </c>
    </row>
    <row r="30" spans="1:5" s="119" customFormat="1" ht="15" customHeight="1" x14ac:dyDescent="0.3">
      <c r="A30" s="98" t="s">
        <v>28</v>
      </c>
      <c r="B30" s="100">
        <v>280</v>
      </c>
      <c r="C30" s="97">
        <v>7.8014184397163122</v>
      </c>
      <c r="D30" s="97" t="s">
        <v>213</v>
      </c>
      <c r="E30" s="97">
        <v>92.198581560283685</v>
      </c>
    </row>
    <row r="31" spans="1:5" s="119" customFormat="1" ht="15" customHeight="1" x14ac:dyDescent="0.3">
      <c r="A31" s="98" t="s">
        <v>29</v>
      </c>
      <c r="B31" s="100">
        <v>70</v>
      </c>
      <c r="C31" s="97">
        <v>27.27272727272727</v>
      </c>
      <c r="D31" s="97">
        <v>13.636363636363635</v>
      </c>
      <c r="E31" s="97">
        <v>59.090909090909093</v>
      </c>
    </row>
    <row r="32" spans="1:5" s="119" customFormat="1" ht="5.0999999999999996" customHeight="1" x14ac:dyDescent="0.3">
      <c r="A32" s="98"/>
      <c r="B32" s="100"/>
      <c r="C32" s="97"/>
      <c r="D32" s="97"/>
      <c r="E32" s="97"/>
    </row>
    <row r="33" spans="1:5" s="119" customFormat="1" ht="15" customHeight="1" x14ac:dyDescent="0.3">
      <c r="A33" s="101" t="s">
        <v>30</v>
      </c>
      <c r="B33" s="95">
        <v>350</v>
      </c>
      <c r="C33" s="239">
        <v>2.8901734104046244</v>
      </c>
      <c r="D33" s="239">
        <v>8.9595375722543356</v>
      </c>
      <c r="E33" s="239">
        <v>88.150289017341038</v>
      </c>
    </row>
    <row r="34" spans="1:5" s="119" customFormat="1" ht="15" customHeight="1" x14ac:dyDescent="0.3">
      <c r="A34" s="98" t="s">
        <v>31</v>
      </c>
      <c r="B34" s="100">
        <v>80</v>
      </c>
      <c r="C34" s="97">
        <v>8</v>
      </c>
      <c r="D34" s="97">
        <v>14.666666666666666</v>
      </c>
      <c r="E34" s="97">
        <v>77.333333333333329</v>
      </c>
    </row>
    <row r="35" spans="1:5" s="119" customFormat="1" ht="15" customHeight="1" x14ac:dyDescent="0.3">
      <c r="A35" s="98" t="s">
        <v>32</v>
      </c>
      <c r="B35" s="100">
        <v>270</v>
      </c>
      <c r="C35" s="97">
        <v>1.4760147601476015</v>
      </c>
      <c r="D35" s="97">
        <v>7.3800738007380069</v>
      </c>
      <c r="E35" s="97">
        <v>91.14391143911439</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135</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1143</v>
      </c>
      <c r="C132" s="400">
        <v>0.44371118012422361</v>
      </c>
      <c r="D132" s="399" t="s">
        <v>68</v>
      </c>
      <c r="G132" s="399" t="s">
        <v>68</v>
      </c>
      <c r="H132" s="400">
        <v>0.44371118012422361</v>
      </c>
      <c r="I132" s="399">
        <v>1</v>
      </c>
      <c r="J132" s="399">
        <v>6</v>
      </c>
    </row>
    <row r="133" spans="1:10" s="399" customFormat="1" x14ac:dyDescent="0.25">
      <c r="A133" s="401" t="s">
        <v>34</v>
      </c>
      <c r="B133" s="401">
        <v>95</v>
      </c>
      <c r="C133" s="400">
        <v>3.687888198757764E-2</v>
      </c>
      <c r="D133" s="399" t="s">
        <v>34</v>
      </c>
      <c r="G133" s="399" t="s">
        <v>69</v>
      </c>
      <c r="H133" s="400">
        <v>0.19798136645962733</v>
      </c>
      <c r="I133" s="399">
        <v>2</v>
      </c>
      <c r="J133" s="399">
        <v>5</v>
      </c>
    </row>
    <row r="134" spans="1:10" s="399" customFormat="1" x14ac:dyDescent="0.25">
      <c r="A134" s="399" t="s">
        <v>82</v>
      </c>
      <c r="B134" s="401">
        <v>82</v>
      </c>
      <c r="C134" s="400">
        <v>3.183229813664596E-2</v>
      </c>
      <c r="D134" s="399" t="s">
        <v>86</v>
      </c>
      <c r="G134" s="399" t="s">
        <v>70</v>
      </c>
      <c r="H134" s="400">
        <v>0.15527950310559005</v>
      </c>
      <c r="I134" s="399">
        <v>3</v>
      </c>
      <c r="J134" s="399">
        <v>4</v>
      </c>
    </row>
    <row r="135" spans="1:10" s="399" customFormat="1" x14ac:dyDescent="0.25">
      <c r="A135" s="399" t="s">
        <v>35</v>
      </c>
      <c r="B135" s="399">
        <v>510</v>
      </c>
      <c r="C135" s="400">
        <v>0.19798136645962733</v>
      </c>
      <c r="D135" s="399" t="s">
        <v>69</v>
      </c>
      <c r="G135" s="399" t="s">
        <v>71</v>
      </c>
      <c r="H135" s="400">
        <v>0.13431677018633539</v>
      </c>
      <c r="I135" s="399">
        <v>4</v>
      </c>
      <c r="J135" s="399">
        <v>3</v>
      </c>
    </row>
    <row r="136" spans="1:10" s="399" customFormat="1" x14ac:dyDescent="0.25">
      <c r="A136" s="399" t="s">
        <v>26</v>
      </c>
      <c r="B136" s="399">
        <v>400</v>
      </c>
      <c r="C136" s="400">
        <v>0.15527950310559005</v>
      </c>
      <c r="D136" s="399" t="s">
        <v>70</v>
      </c>
      <c r="G136" s="399" t="s">
        <v>34</v>
      </c>
      <c r="H136" s="400">
        <v>3.687888198757764E-2</v>
      </c>
      <c r="I136" s="399">
        <v>5</v>
      </c>
      <c r="J136" s="399">
        <v>2</v>
      </c>
    </row>
    <row r="137" spans="1:10" s="399" customFormat="1" x14ac:dyDescent="0.25">
      <c r="A137" s="399" t="s">
        <v>36</v>
      </c>
      <c r="B137" s="399">
        <v>346</v>
      </c>
      <c r="C137" s="400">
        <v>0.13431677018633539</v>
      </c>
      <c r="D137" s="399" t="s">
        <v>71</v>
      </c>
      <c r="G137" s="399" t="s">
        <v>86</v>
      </c>
      <c r="H137" s="400">
        <v>3.183229813664596E-2</v>
      </c>
      <c r="I137" s="399">
        <v>6</v>
      </c>
      <c r="J137" s="399">
        <v>1</v>
      </c>
    </row>
    <row r="138" spans="1:10" s="399" customFormat="1" x14ac:dyDescent="0.25">
      <c r="C138" s="400"/>
      <c r="H138" s="400"/>
    </row>
    <row r="139" spans="1:10" s="399" customFormat="1" x14ac:dyDescent="0.25">
      <c r="B139" s="402">
        <v>2580</v>
      </c>
      <c r="C139" s="400">
        <v>0.99999999999999989</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0"/>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212</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2580</v>
      </c>
      <c r="C11" s="114">
        <v>31.793478260869566</v>
      </c>
      <c r="D11" s="114">
        <v>21.312111801242235</v>
      </c>
    </row>
    <row r="12" spans="1:4" s="238" customFormat="1" ht="5.0999999999999996" customHeight="1" x14ac:dyDescent="0.3">
      <c r="A12" s="115"/>
      <c r="B12" s="97"/>
      <c r="C12" s="97"/>
      <c r="D12" s="97"/>
    </row>
    <row r="13" spans="1:4" s="16" customFormat="1" ht="15" customHeight="1" x14ac:dyDescent="0.3">
      <c r="A13" s="116" t="s">
        <v>85</v>
      </c>
      <c r="B13" s="94">
        <v>290</v>
      </c>
      <c r="C13" s="117">
        <v>27.645051194539249</v>
      </c>
      <c r="D13" s="117">
        <v>17.4061433447099</v>
      </c>
    </row>
    <row r="14" spans="1:4" s="238" customFormat="1" ht="4.5" customHeight="1" x14ac:dyDescent="0.3">
      <c r="A14" s="115"/>
      <c r="B14" s="97"/>
      <c r="C14" s="97"/>
      <c r="D14" s="97"/>
    </row>
    <row r="15" spans="1:4" s="119" customFormat="1" ht="12" x14ac:dyDescent="0.3">
      <c r="A15" s="118" t="s">
        <v>149</v>
      </c>
      <c r="B15" s="100">
        <v>50</v>
      </c>
      <c r="C15" s="97">
        <v>24</v>
      </c>
      <c r="D15" s="97">
        <v>6</v>
      </c>
    </row>
    <row r="16" spans="1:4" s="119" customFormat="1" ht="12" x14ac:dyDescent="0.3">
      <c r="A16" s="118" t="s">
        <v>150</v>
      </c>
      <c r="B16" s="100">
        <v>30</v>
      </c>
      <c r="C16" s="97" t="s">
        <v>213</v>
      </c>
      <c r="D16" s="97">
        <v>13.793103448275861</v>
      </c>
    </row>
    <row r="17" spans="1:4" s="119" customFormat="1" ht="12" x14ac:dyDescent="0.3">
      <c r="A17" s="118" t="s">
        <v>151</v>
      </c>
      <c r="B17" s="100">
        <v>30</v>
      </c>
      <c r="C17" s="97">
        <v>17.857142857142858</v>
      </c>
      <c r="D17" s="97">
        <v>7.1428571428571423</v>
      </c>
    </row>
    <row r="18" spans="1:4" s="119" customFormat="1" ht="12" x14ac:dyDescent="0.3">
      <c r="A18" s="118" t="s">
        <v>152</v>
      </c>
      <c r="B18" s="100">
        <v>20</v>
      </c>
      <c r="C18" s="97">
        <v>47.826086956521742</v>
      </c>
      <c r="D18" s="97">
        <v>34.782608695652172</v>
      </c>
    </row>
    <row r="19" spans="1:4" s="119" customFormat="1" ht="12" x14ac:dyDescent="0.3">
      <c r="A19" s="118" t="s">
        <v>153</v>
      </c>
      <c r="B19" s="100">
        <v>20</v>
      </c>
      <c r="C19" s="97">
        <v>4.5454545454545459</v>
      </c>
      <c r="D19" s="97">
        <v>18.181818181818183</v>
      </c>
    </row>
    <row r="20" spans="1:4" s="119" customFormat="1" ht="12" x14ac:dyDescent="0.3">
      <c r="A20" s="118" t="s">
        <v>154</v>
      </c>
      <c r="B20" s="100">
        <v>140</v>
      </c>
      <c r="C20" s="97">
        <v>36.87943262411347</v>
      </c>
      <c r="D20" s="97">
        <v>21.276595744680851</v>
      </c>
    </row>
    <row r="21" spans="1:4" s="238" customFormat="1" ht="5.0999999999999996" customHeight="1" x14ac:dyDescent="0.3">
      <c r="A21" s="115"/>
      <c r="B21" s="97"/>
      <c r="C21" s="97"/>
      <c r="D21" s="97"/>
    </row>
    <row r="22" spans="1:4" s="16" customFormat="1" ht="15" customHeight="1" x14ac:dyDescent="0.3">
      <c r="A22" s="116" t="s">
        <v>52</v>
      </c>
      <c r="B22" s="94">
        <v>1000</v>
      </c>
      <c r="C22" s="120">
        <v>43.887775551102202</v>
      </c>
      <c r="D22" s="120">
        <v>20.941883767535067</v>
      </c>
    </row>
    <row r="23" spans="1:4" s="238" customFormat="1" ht="5.0999999999999996" customHeight="1" x14ac:dyDescent="0.3">
      <c r="A23" s="115"/>
      <c r="B23" s="97"/>
      <c r="C23" s="97"/>
      <c r="D23" s="97"/>
    </row>
    <row r="24" spans="1:4" s="119" customFormat="1" ht="12" x14ac:dyDescent="0.3">
      <c r="A24" s="118" t="s">
        <v>155</v>
      </c>
      <c r="B24" s="100">
        <v>370</v>
      </c>
      <c r="C24" s="97">
        <v>48.247978436657682</v>
      </c>
      <c r="D24" s="97">
        <v>20.215633423180591</v>
      </c>
    </row>
    <row r="25" spans="1:4" s="119" customFormat="1" ht="12" x14ac:dyDescent="0.3">
      <c r="A25" s="118" t="s">
        <v>156</v>
      </c>
      <c r="B25" s="100">
        <v>310</v>
      </c>
      <c r="C25" s="97">
        <v>46.278317152103561</v>
      </c>
      <c r="D25" s="97">
        <v>24.595469255663431</v>
      </c>
    </row>
    <row r="26" spans="1:4" s="119" customFormat="1" ht="12" x14ac:dyDescent="0.3">
      <c r="A26" s="118" t="s">
        <v>157</v>
      </c>
      <c r="B26" s="100">
        <v>90</v>
      </c>
      <c r="C26" s="97">
        <v>38.372093023255815</v>
      </c>
      <c r="D26" s="97">
        <v>8.1395348837209305</v>
      </c>
    </row>
    <row r="27" spans="1:4" s="119" customFormat="1" ht="12" x14ac:dyDescent="0.3">
      <c r="A27" s="118" t="s">
        <v>158</v>
      </c>
      <c r="B27" s="100">
        <v>60</v>
      </c>
      <c r="C27" s="97">
        <v>7.1428571428571423</v>
      </c>
      <c r="D27" s="97">
        <v>19.642857142857142</v>
      </c>
    </row>
    <row r="28" spans="1:4" s="119" customFormat="1" ht="12" x14ac:dyDescent="0.3">
      <c r="A28" s="118" t="s">
        <v>159</v>
      </c>
      <c r="B28" s="100">
        <v>50</v>
      </c>
      <c r="C28" s="97">
        <v>56.60377358490566</v>
      </c>
      <c r="D28" s="97">
        <v>15.09433962264151</v>
      </c>
    </row>
    <row r="29" spans="1:4" s="119" customFormat="1" ht="12" x14ac:dyDescent="0.3">
      <c r="A29" s="118" t="s">
        <v>160</v>
      </c>
      <c r="B29" s="100">
        <v>30</v>
      </c>
      <c r="C29" s="97">
        <v>52</v>
      </c>
      <c r="D29" s="97">
        <v>32</v>
      </c>
    </row>
    <row r="30" spans="1:4" s="119" customFormat="1" ht="12" x14ac:dyDescent="0.3">
      <c r="A30" s="118" t="s">
        <v>161</v>
      </c>
      <c r="B30" s="100">
        <v>20</v>
      </c>
      <c r="C30" s="97">
        <v>79.166666666666657</v>
      </c>
      <c r="D30" s="97" t="s">
        <v>213</v>
      </c>
    </row>
    <row r="31" spans="1:4" s="119" customFormat="1" ht="12" x14ac:dyDescent="0.3">
      <c r="A31" s="118" t="s">
        <v>162</v>
      </c>
      <c r="B31" s="100">
        <v>20</v>
      </c>
      <c r="C31" s="97">
        <v>23.809523809523807</v>
      </c>
      <c r="D31" s="97">
        <v>52.380952380952387</v>
      </c>
    </row>
    <row r="32" spans="1:4" s="119" customFormat="1" ht="12" x14ac:dyDescent="0.3">
      <c r="A32" s="118" t="s">
        <v>154</v>
      </c>
      <c r="B32" s="100">
        <v>50</v>
      </c>
      <c r="C32" s="97">
        <v>22.641509433962266</v>
      </c>
      <c r="D32" s="97">
        <v>24.528301886792452</v>
      </c>
    </row>
    <row r="33" spans="1:4" s="238" customFormat="1" ht="5.0999999999999996" customHeight="1" x14ac:dyDescent="0.3">
      <c r="A33" s="115"/>
      <c r="B33" s="97"/>
      <c r="C33" s="97"/>
      <c r="D33" s="97"/>
    </row>
    <row r="34" spans="1:4" s="16" customFormat="1" ht="15" customHeight="1" x14ac:dyDescent="0.3">
      <c r="A34" s="116" t="s">
        <v>54</v>
      </c>
      <c r="B34" s="94">
        <v>980</v>
      </c>
      <c r="C34" s="120">
        <v>25.609756097560975</v>
      </c>
      <c r="D34" s="120">
        <v>17.784552845528456</v>
      </c>
    </row>
    <row r="35" spans="1:4" s="238" customFormat="1" ht="5.0999999999999996" customHeight="1" x14ac:dyDescent="0.3">
      <c r="A35" s="115"/>
      <c r="B35" s="97"/>
      <c r="C35" s="97"/>
      <c r="D35" s="97"/>
    </row>
    <row r="36" spans="1:4" s="119" customFormat="1" ht="12" x14ac:dyDescent="0.3">
      <c r="A36" s="118" t="s">
        <v>163</v>
      </c>
      <c r="B36" s="100">
        <v>140</v>
      </c>
      <c r="C36" s="97">
        <v>0.69930069930069927</v>
      </c>
      <c r="D36" s="97">
        <v>16.083916083916083</v>
      </c>
    </row>
    <row r="37" spans="1:4" s="119" customFormat="1" ht="12" x14ac:dyDescent="0.3">
      <c r="A37" s="118" t="s">
        <v>164</v>
      </c>
      <c r="B37" s="100">
        <v>130</v>
      </c>
      <c r="C37" s="97">
        <v>22.834645669291341</v>
      </c>
      <c r="D37" s="97">
        <v>13.385826771653544</v>
      </c>
    </row>
    <row r="38" spans="1:4" s="119" customFormat="1" ht="12" x14ac:dyDescent="0.3">
      <c r="A38" s="118" t="s">
        <v>165</v>
      </c>
      <c r="B38" s="100">
        <v>110</v>
      </c>
      <c r="C38" s="97">
        <v>6.25</v>
      </c>
      <c r="D38" s="97">
        <v>41.071428571428569</v>
      </c>
    </row>
    <row r="39" spans="1:4" s="119" customFormat="1" ht="12" x14ac:dyDescent="0.3">
      <c r="A39" s="118" t="s">
        <v>166</v>
      </c>
      <c r="B39" s="100">
        <v>90</v>
      </c>
      <c r="C39" s="97">
        <v>40.229885057471265</v>
      </c>
      <c r="D39" s="97">
        <v>16.091954022988507</v>
      </c>
    </row>
    <row r="40" spans="1:4" s="119" customFormat="1" ht="12" x14ac:dyDescent="0.3">
      <c r="A40" s="118" t="s">
        <v>167</v>
      </c>
      <c r="B40" s="100">
        <v>90</v>
      </c>
      <c r="C40" s="97">
        <v>38.372093023255815</v>
      </c>
      <c r="D40" s="97">
        <v>10.465116279069768</v>
      </c>
    </row>
    <row r="41" spans="1:4" s="119" customFormat="1" ht="12" x14ac:dyDescent="0.3">
      <c r="A41" s="118" t="s">
        <v>168</v>
      </c>
      <c r="B41" s="100">
        <v>50</v>
      </c>
      <c r="C41" s="97">
        <v>25.490196078431371</v>
      </c>
      <c r="D41" s="97">
        <v>5.8823529411764701</v>
      </c>
    </row>
    <row r="42" spans="1:4" s="119" customFormat="1" ht="12" x14ac:dyDescent="0.3">
      <c r="A42" s="118" t="s">
        <v>169</v>
      </c>
      <c r="B42" s="100">
        <v>50</v>
      </c>
      <c r="C42" s="97">
        <v>54.901960784313729</v>
      </c>
      <c r="D42" s="97">
        <v>27.450980392156865</v>
      </c>
    </row>
    <row r="43" spans="1:4" s="119" customFormat="1" ht="12" x14ac:dyDescent="0.3">
      <c r="A43" s="118" t="s">
        <v>170</v>
      </c>
      <c r="B43" s="100">
        <v>50</v>
      </c>
      <c r="C43" s="97">
        <v>61.702127659574465</v>
      </c>
      <c r="D43" s="97">
        <v>8.5106382978723403</v>
      </c>
    </row>
    <row r="44" spans="1:4" s="119" customFormat="1" ht="12" x14ac:dyDescent="0.3">
      <c r="A44" s="118" t="s">
        <v>171</v>
      </c>
      <c r="B44" s="100">
        <v>40</v>
      </c>
      <c r="C44" s="97">
        <v>5.4054054054054053</v>
      </c>
      <c r="D44" s="97">
        <v>24.324324324324326</v>
      </c>
    </row>
    <row r="45" spans="1:4" s="119" customFormat="1" ht="12" x14ac:dyDescent="0.3">
      <c r="A45" s="118" t="s">
        <v>172</v>
      </c>
      <c r="B45" s="100">
        <v>40</v>
      </c>
      <c r="C45" s="97">
        <v>62.857142857142854</v>
      </c>
      <c r="D45" s="97">
        <v>2.8571428571428572</v>
      </c>
    </row>
    <row r="46" spans="1:4" s="119" customFormat="1" ht="12" x14ac:dyDescent="0.3">
      <c r="A46" s="118" t="s">
        <v>173</v>
      </c>
      <c r="B46" s="100">
        <v>30</v>
      </c>
      <c r="C46" s="97">
        <v>24.242424242424242</v>
      </c>
      <c r="D46" s="97">
        <v>36.363636363636367</v>
      </c>
    </row>
    <row r="47" spans="1:4" s="119" customFormat="1" ht="12" x14ac:dyDescent="0.3">
      <c r="A47" s="118" t="s">
        <v>174</v>
      </c>
      <c r="B47" s="100">
        <v>20</v>
      </c>
      <c r="C47" s="97">
        <v>12.5</v>
      </c>
      <c r="D47" s="97">
        <v>29.166666666666668</v>
      </c>
    </row>
    <row r="48" spans="1:4" s="119" customFormat="1" ht="12" x14ac:dyDescent="0.3">
      <c r="A48" s="118" t="s">
        <v>154</v>
      </c>
      <c r="B48" s="100">
        <v>150</v>
      </c>
      <c r="C48" s="97">
        <v>27.814569536423839</v>
      </c>
      <c r="D48" s="97">
        <v>10.596026490066226</v>
      </c>
    </row>
    <row r="49" spans="1:18" s="238" customFormat="1" ht="5.0999999999999996" customHeight="1" x14ac:dyDescent="0.3">
      <c r="A49" s="115"/>
      <c r="B49" s="97"/>
      <c r="C49" s="97"/>
      <c r="D49" s="97"/>
    </row>
    <row r="50" spans="1:18" s="16" customFormat="1" ht="15" customHeight="1" x14ac:dyDescent="0.3">
      <c r="A50" s="116" t="s">
        <v>57</v>
      </c>
      <c r="B50" s="94">
        <v>300</v>
      </c>
      <c r="C50" s="120">
        <v>15.946843853820598</v>
      </c>
      <c r="D50" s="120">
        <v>37.873754152823921</v>
      </c>
    </row>
    <row r="51" spans="1:18" s="238" customFormat="1" ht="5.0999999999999996" customHeight="1" x14ac:dyDescent="0.3">
      <c r="A51" s="115"/>
      <c r="B51" s="97"/>
      <c r="C51" s="97"/>
      <c r="D51" s="97"/>
    </row>
    <row r="52" spans="1:18" s="119" customFormat="1" ht="12" x14ac:dyDescent="0.3">
      <c r="A52" s="118" t="s">
        <v>175</v>
      </c>
      <c r="B52" s="100">
        <v>130</v>
      </c>
      <c r="C52" s="97">
        <v>2.3622047244094486</v>
      </c>
      <c r="D52" s="97">
        <v>46.45669291338583</v>
      </c>
    </row>
    <row r="53" spans="1:18" s="119" customFormat="1" ht="12" x14ac:dyDescent="0.3">
      <c r="A53" s="118" t="s">
        <v>176</v>
      </c>
      <c r="B53" s="100">
        <v>120</v>
      </c>
      <c r="C53" s="97">
        <v>28.688524590163933</v>
      </c>
      <c r="D53" s="97">
        <v>34.42622950819672</v>
      </c>
    </row>
    <row r="54" spans="1:18" s="119" customFormat="1" ht="12" x14ac:dyDescent="0.3">
      <c r="A54" s="118" t="s">
        <v>177</v>
      </c>
      <c r="B54" s="100">
        <v>30</v>
      </c>
      <c r="C54" s="97">
        <v>7.6923076923076925</v>
      </c>
      <c r="D54" s="97">
        <v>11.538461538461538</v>
      </c>
    </row>
    <row r="55" spans="1:18" s="119" customFormat="1" ht="12" x14ac:dyDescent="0.3">
      <c r="A55" s="118" t="s">
        <v>154</v>
      </c>
      <c r="B55" s="100">
        <v>30</v>
      </c>
      <c r="C55" s="97">
        <v>30.76923076923077</v>
      </c>
      <c r="D55" s="97">
        <v>38.461538461538467</v>
      </c>
    </row>
    <row r="56" spans="1:18" s="223" customFormat="1" ht="5.0999999999999996" customHeight="1" x14ac:dyDescent="0.2">
      <c r="A56" s="293"/>
      <c r="B56" s="294"/>
      <c r="C56" s="295"/>
      <c r="D56" s="295"/>
      <c r="E56" s="231"/>
      <c r="F56" s="231"/>
      <c r="G56" s="231"/>
      <c r="H56" s="231"/>
      <c r="I56" s="231"/>
      <c r="J56" s="97"/>
      <c r="K56" s="240"/>
      <c r="L56" s="436"/>
      <c r="M56" s="436"/>
      <c r="N56" s="436"/>
      <c r="O56" s="436"/>
      <c r="P56" s="436"/>
      <c r="Q56" s="436"/>
      <c r="R56" s="436"/>
    </row>
    <row r="57" spans="1:18" s="90" customFormat="1" ht="5.0999999999999996" customHeight="1" x14ac:dyDescent="0.25">
      <c r="A57" s="296"/>
      <c r="B57" s="297"/>
      <c r="C57" s="297"/>
      <c r="D57" s="297"/>
      <c r="E57" s="231"/>
      <c r="F57" s="231"/>
      <c r="G57" s="231"/>
      <c r="H57" s="231"/>
      <c r="I57" s="231"/>
      <c r="J57" s="97"/>
      <c r="K57" s="106"/>
      <c r="L57" s="121"/>
      <c r="M57" s="121"/>
      <c r="N57" s="121"/>
      <c r="O57" s="121"/>
      <c r="P57" s="121"/>
      <c r="Q57" s="241"/>
      <c r="R57" s="242"/>
    </row>
    <row r="58" spans="1:18" s="90" customFormat="1" ht="12" customHeight="1" x14ac:dyDescent="0.25">
      <c r="A58" s="431" t="s">
        <v>119</v>
      </c>
      <c r="B58" s="431"/>
      <c r="C58" s="431"/>
      <c r="D58" s="431"/>
      <c r="E58" s="122"/>
      <c r="F58" s="107"/>
      <c r="G58" s="107"/>
      <c r="H58" s="107"/>
      <c r="I58" s="107"/>
      <c r="J58" s="107"/>
      <c r="K58" s="89"/>
      <c r="L58" s="89"/>
      <c r="M58" s="89"/>
      <c r="N58" s="89"/>
      <c r="O58" s="89"/>
      <c r="P58" s="89"/>
      <c r="Q58" s="108"/>
      <c r="R58" s="108"/>
    </row>
    <row r="59" spans="1:18" s="90" customFormat="1" ht="21.95" customHeight="1" x14ac:dyDescent="0.25">
      <c r="A59" s="431" t="s">
        <v>91</v>
      </c>
      <c r="B59" s="431"/>
      <c r="C59" s="431"/>
      <c r="D59" s="431"/>
      <c r="E59" s="122"/>
      <c r="F59" s="107"/>
      <c r="G59" s="107"/>
      <c r="H59" s="107"/>
      <c r="I59" s="107"/>
      <c r="J59" s="107"/>
      <c r="K59" s="89"/>
      <c r="L59" s="89"/>
      <c r="M59" s="89"/>
      <c r="N59" s="89"/>
      <c r="O59" s="89"/>
      <c r="P59" s="89"/>
      <c r="Q59" s="224"/>
      <c r="R59" s="225"/>
    </row>
    <row r="60" spans="1:18" s="243" customFormat="1" ht="12" customHeight="1" x14ac:dyDescent="0.15">
      <c r="A60" s="427" t="s">
        <v>135</v>
      </c>
      <c r="B60" s="427"/>
      <c r="C60" s="427"/>
      <c r="D60" s="427"/>
      <c r="E60" s="231"/>
      <c r="F60" s="231"/>
      <c r="G60" s="231"/>
      <c r="H60" s="231"/>
      <c r="I60" s="231"/>
      <c r="J60" s="378"/>
    </row>
  </sheetData>
  <mergeCells count="7">
    <mergeCell ref="L56:R56"/>
    <mergeCell ref="A58:D58"/>
    <mergeCell ref="A59:D59"/>
    <mergeCell ref="A60:D60"/>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1"/>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212</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1" t="s">
        <v>107</v>
      </c>
      <c r="D7" s="441"/>
      <c r="E7" s="441"/>
      <c r="F7" s="441" t="s">
        <v>108</v>
      </c>
      <c r="G7" s="441"/>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2580</v>
      </c>
      <c r="C11" s="114">
        <v>53.920807453416153</v>
      </c>
      <c r="D11" s="114">
        <v>34.045031055900623</v>
      </c>
      <c r="E11" s="114">
        <v>17.197204968944099</v>
      </c>
      <c r="F11" s="114">
        <v>21.583850931677016</v>
      </c>
      <c r="G11" s="114">
        <v>46.195652173913047</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290</v>
      </c>
      <c r="C13" s="117">
        <v>61.092150170648466</v>
      </c>
      <c r="D13" s="117">
        <v>43.344709897610926</v>
      </c>
      <c r="E13" s="117">
        <v>15.699658703071673</v>
      </c>
      <c r="F13" s="117">
        <v>49.829351535836174</v>
      </c>
      <c r="G13" s="117">
        <v>38.907849829351534</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50</v>
      </c>
      <c r="C15" s="97">
        <v>60</v>
      </c>
      <c r="D15" s="97">
        <v>48</v>
      </c>
      <c r="E15" s="97">
        <v>8</v>
      </c>
      <c r="F15" s="97">
        <v>36</v>
      </c>
      <c r="G15" s="97">
        <v>52</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30</v>
      </c>
      <c r="C16" s="97">
        <v>65.517241379310349</v>
      </c>
      <c r="D16" s="97">
        <v>34.482758620689658</v>
      </c>
      <c r="E16" s="97">
        <v>31.03448275862069</v>
      </c>
      <c r="F16" s="97">
        <v>27.586206896551722</v>
      </c>
      <c r="G16" s="97">
        <v>72.41379310344827</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30</v>
      </c>
      <c r="C17" s="97">
        <v>67.857142857142861</v>
      </c>
      <c r="D17" s="97">
        <v>60.714285714285708</v>
      </c>
      <c r="E17" s="97">
        <v>7.1428571428571423</v>
      </c>
      <c r="F17" s="97">
        <v>35.714285714285715</v>
      </c>
      <c r="G17" s="97">
        <v>60.714285714285708</v>
      </c>
    </row>
    <row r="18" spans="1:7" s="252" customFormat="1" ht="11.25" x14ac:dyDescent="0.3">
      <c r="A18" s="118" t="s">
        <v>152</v>
      </c>
      <c r="B18" s="100">
        <v>20</v>
      </c>
      <c r="C18" s="97">
        <v>56.521739130434781</v>
      </c>
      <c r="D18" s="97">
        <v>52.173913043478258</v>
      </c>
      <c r="E18" s="97">
        <v>4.3478260869565215</v>
      </c>
      <c r="F18" s="97">
        <v>65.217391304347828</v>
      </c>
      <c r="G18" s="97">
        <v>26.086956521739129</v>
      </c>
    </row>
    <row r="19" spans="1:7" s="252" customFormat="1" ht="11.25" x14ac:dyDescent="0.3">
      <c r="A19" s="118" t="s">
        <v>153</v>
      </c>
      <c r="B19" s="100">
        <v>20</v>
      </c>
      <c r="C19" s="97">
        <v>77.272727272727266</v>
      </c>
      <c r="D19" s="97">
        <v>63.636363636363633</v>
      </c>
      <c r="E19" s="97">
        <v>13.636363636363635</v>
      </c>
      <c r="F19" s="97">
        <v>45.454545454545453</v>
      </c>
      <c r="G19" s="97">
        <v>22.727272727272727</v>
      </c>
    </row>
    <row r="20" spans="1:7" s="252" customFormat="1" ht="11.25" x14ac:dyDescent="0.3">
      <c r="A20" s="118" t="s">
        <v>154</v>
      </c>
      <c r="B20" s="100">
        <v>140</v>
      </c>
      <c r="C20" s="97">
        <v>57.446808510638306</v>
      </c>
      <c r="D20" s="97">
        <v>35.460992907801419</v>
      </c>
      <c r="E20" s="97">
        <v>19.148936170212767</v>
      </c>
      <c r="F20" s="97">
        <v>60.283687943262407</v>
      </c>
      <c r="G20" s="97">
        <v>27.659574468085108</v>
      </c>
    </row>
    <row r="21" spans="1:7" s="238" customFormat="1" ht="5.0999999999999996" customHeight="1" x14ac:dyDescent="0.3">
      <c r="A21" s="115"/>
      <c r="B21" s="97"/>
      <c r="C21" s="97"/>
      <c r="D21" s="97"/>
      <c r="E21" s="97"/>
      <c r="F21" s="97"/>
      <c r="G21" s="97"/>
    </row>
    <row r="22" spans="1:7" s="238" customFormat="1" ht="12.95" customHeight="1" x14ac:dyDescent="0.3">
      <c r="A22" s="116" t="s">
        <v>52</v>
      </c>
      <c r="B22" s="94">
        <v>1000</v>
      </c>
      <c r="C22" s="120">
        <v>47.695390781563127</v>
      </c>
      <c r="D22" s="120">
        <v>26.152304609218437</v>
      </c>
      <c r="E22" s="120">
        <v>18.236472945891784</v>
      </c>
      <c r="F22" s="120">
        <v>16.733466933867735</v>
      </c>
      <c r="G22" s="120">
        <v>49.098196392785567</v>
      </c>
    </row>
    <row r="23" spans="1:7" s="238" customFormat="1" ht="5.0999999999999996" customHeight="1" x14ac:dyDescent="0.3">
      <c r="A23" s="115"/>
      <c r="B23" s="97"/>
      <c r="C23" s="97"/>
      <c r="D23" s="97"/>
      <c r="E23" s="97"/>
      <c r="F23" s="97"/>
      <c r="G23" s="97"/>
    </row>
    <row r="24" spans="1:7" s="252" customFormat="1" ht="11.25" x14ac:dyDescent="0.3">
      <c r="A24" s="118" t="s">
        <v>155</v>
      </c>
      <c r="B24" s="100">
        <v>370</v>
      </c>
      <c r="C24" s="97">
        <v>71.159029649595681</v>
      </c>
      <c r="D24" s="97">
        <v>34.770889487870619</v>
      </c>
      <c r="E24" s="97">
        <v>29.380053908355798</v>
      </c>
      <c r="F24" s="97">
        <v>11.590296495956872</v>
      </c>
      <c r="G24" s="97">
        <v>55.795148247978432</v>
      </c>
    </row>
    <row r="25" spans="1:7" s="252" customFormat="1" ht="11.25" x14ac:dyDescent="0.3">
      <c r="A25" s="118" t="s">
        <v>156</v>
      </c>
      <c r="B25" s="100">
        <v>310</v>
      </c>
      <c r="C25" s="97">
        <v>23.300970873786408</v>
      </c>
      <c r="D25" s="97">
        <v>19.741100323624593</v>
      </c>
      <c r="E25" s="97">
        <v>2.912621359223301</v>
      </c>
      <c r="F25" s="97">
        <v>4.5307443365695796</v>
      </c>
      <c r="G25" s="97">
        <v>48.867313915857608</v>
      </c>
    </row>
    <row r="26" spans="1:7" s="252" customFormat="1" ht="11.25" x14ac:dyDescent="0.3">
      <c r="A26" s="118" t="s">
        <v>157</v>
      </c>
      <c r="B26" s="100">
        <v>90</v>
      </c>
      <c r="C26" s="97">
        <v>39.534883720930232</v>
      </c>
      <c r="D26" s="97">
        <v>9.3023255813953494</v>
      </c>
      <c r="E26" s="97">
        <v>30.232558139534881</v>
      </c>
      <c r="F26" s="97">
        <v>15.11627906976744</v>
      </c>
      <c r="G26" s="97">
        <v>56.97674418604651</v>
      </c>
    </row>
    <row r="27" spans="1:7" s="252" customFormat="1" ht="11.25" x14ac:dyDescent="0.3">
      <c r="A27" s="118" t="s">
        <v>158</v>
      </c>
      <c r="B27" s="100">
        <v>60</v>
      </c>
      <c r="C27" s="97">
        <v>71.428571428571431</v>
      </c>
      <c r="D27" s="97">
        <v>58.928571428571431</v>
      </c>
      <c r="E27" s="97">
        <v>8.9285714285714288</v>
      </c>
      <c r="F27" s="97">
        <v>73.214285714285708</v>
      </c>
      <c r="G27" s="97">
        <v>23.214285714285715</v>
      </c>
    </row>
    <row r="28" spans="1:7" s="252" customFormat="1" ht="11.25" x14ac:dyDescent="0.3">
      <c r="A28" s="118" t="s">
        <v>159</v>
      </c>
      <c r="B28" s="100">
        <v>50</v>
      </c>
      <c r="C28" s="97">
        <v>77.358490566037744</v>
      </c>
      <c r="D28" s="97">
        <v>33.962264150943398</v>
      </c>
      <c r="E28" s="97">
        <v>39.622641509433961</v>
      </c>
      <c r="F28" s="97">
        <v>45.283018867924532</v>
      </c>
      <c r="G28" s="97">
        <v>39.622641509433961</v>
      </c>
    </row>
    <row r="29" spans="1:7" s="252" customFormat="1" ht="11.25" x14ac:dyDescent="0.3">
      <c r="A29" s="118" t="s">
        <v>160</v>
      </c>
      <c r="B29" s="100">
        <v>30</v>
      </c>
      <c r="C29" s="97">
        <v>16</v>
      </c>
      <c r="D29" s="97">
        <v>8</v>
      </c>
      <c r="E29" s="97">
        <v>8</v>
      </c>
      <c r="F29" s="97">
        <v>20</v>
      </c>
      <c r="G29" s="97">
        <v>24</v>
      </c>
    </row>
    <row r="30" spans="1:7" s="252" customFormat="1" ht="11.25" x14ac:dyDescent="0.3">
      <c r="A30" s="118" t="s">
        <v>161</v>
      </c>
      <c r="B30" s="100">
        <v>20</v>
      </c>
      <c r="C30" s="97">
        <v>8.3333333333333321</v>
      </c>
      <c r="D30" s="97" t="s">
        <v>213</v>
      </c>
      <c r="E30" s="97">
        <v>8.3333333333333321</v>
      </c>
      <c r="F30" s="97">
        <v>87.5</v>
      </c>
      <c r="G30" s="97">
        <v>8.3333333333333321</v>
      </c>
    </row>
    <row r="31" spans="1:7" s="252" customFormat="1" ht="11.25" x14ac:dyDescent="0.3">
      <c r="A31" s="118" t="s">
        <v>162</v>
      </c>
      <c r="B31" s="100">
        <v>20</v>
      </c>
      <c r="C31" s="97">
        <v>28.571428571428569</v>
      </c>
      <c r="D31" s="97">
        <v>28.571428571428569</v>
      </c>
      <c r="E31" s="97" t="s">
        <v>213</v>
      </c>
      <c r="F31" s="97">
        <v>14.285714285714285</v>
      </c>
      <c r="G31" s="97">
        <v>42.857142857142854</v>
      </c>
    </row>
    <row r="32" spans="1:7" s="252" customFormat="1" ht="11.25" x14ac:dyDescent="0.3">
      <c r="A32" s="118" t="s">
        <v>154</v>
      </c>
      <c r="B32" s="100">
        <v>50</v>
      </c>
      <c r="C32" s="97">
        <v>24.528301886792452</v>
      </c>
      <c r="D32" s="97">
        <v>7.5471698113207548</v>
      </c>
      <c r="E32" s="97">
        <v>15.09433962264151</v>
      </c>
      <c r="F32" s="97">
        <v>5.6603773584905666</v>
      </c>
      <c r="G32" s="97">
        <v>60.377358490566039</v>
      </c>
    </row>
    <row r="33" spans="1:7" s="238" customFormat="1" ht="5.0999999999999996" customHeight="1" x14ac:dyDescent="0.3">
      <c r="A33" s="115"/>
      <c r="B33" s="97"/>
      <c r="C33" s="97"/>
      <c r="D33" s="97"/>
      <c r="E33" s="97"/>
      <c r="F33" s="97"/>
      <c r="G33" s="97"/>
    </row>
    <row r="34" spans="1:7" s="238" customFormat="1" ht="12.95" customHeight="1" x14ac:dyDescent="0.3">
      <c r="A34" s="116" t="s">
        <v>54</v>
      </c>
      <c r="B34" s="94">
        <v>980</v>
      </c>
      <c r="C34" s="120">
        <v>62.90650406504065</v>
      </c>
      <c r="D34" s="120">
        <v>38.617886178861788</v>
      </c>
      <c r="E34" s="120">
        <v>21.646341463414632</v>
      </c>
      <c r="F34" s="120">
        <v>22.35772357723577</v>
      </c>
      <c r="G34" s="120">
        <v>46.646341463414636</v>
      </c>
    </row>
    <row r="35" spans="1:7" s="238" customFormat="1" ht="5.0999999999999996" customHeight="1" x14ac:dyDescent="0.3">
      <c r="A35" s="115"/>
    </row>
    <row r="36" spans="1:7" s="252" customFormat="1" ht="11.25" x14ac:dyDescent="0.3">
      <c r="A36" s="118" t="s">
        <v>163</v>
      </c>
      <c r="B36" s="100">
        <v>140</v>
      </c>
      <c r="C36" s="97">
        <v>58.74125874125874</v>
      </c>
      <c r="D36" s="97">
        <v>41.25874125874126</v>
      </c>
      <c r="E36" s="97">
        <v>14.685314685314685</v>
      </c>
      <c r="F36" s="97">
        <v>39.86013986013986</v>
      </c>
      <c r="G36" s="97">
        <v>54.54545454545454</v>
      </c>
    </row>
    <row r="37" spans="1:7" s="252" customFormat="1" ht="11.25" x14ac:dyDescent="0.3">
      <c r="A37" s="118" t="s">
        <v>164</v>
      </c>
      <c r="B37" s="100">
        <v>130</v>
      </c>
      <c r="C37" s="97">
        <v>69.29133858267717</v>
      </c>
      <c r="D37" s="97">
        <v>50.393700787401571</v>
      </c>
      <c r="E37" s="97">
        <v>18.897637795275589</v>
      </c>
      <c r="F37" s="97">
        <v>5.5118110236220472</v>
      </c>
      <c r="G37" s="97">
        <v>46.45669291338583</v>
      </c>
    </row>
    <row r="38" spans="1:7" s="252" customFormat="1" ht="11.25" x14ac:dyDescent="0.3">
      <c r="A38" s="118" t="s">
        <v>165</v>
      </c>
      <c r="B38" s="100">
        <v>110</v>
      </c>
      <c r="C38" s="97">
        <v>83.928571428571431</v>
      </c>
      <c r="D38" s="97">
        <v>37.5</v>
      </c>
      <c r="E38" s="97">
        <v>45.535714285714285</v>
      </c>
      <c r="F38" s="97">
        <v>16.071428571428573</v>
      </c>
      <c r="G38" s="97">
        <v>82.142857142857139</v>
      </c>
    </row>
    <row r="39" spans="1:7" s="252" customFormat="1" ht="11.25" x14ac:dyDescent="0.3">
      <c r="A39" s="118" t="s">
        <v>166</v>
      </c>
      <c r="B39" s="100">
        <v>90</v>
      </c>
      <c r="C39" s="97">
        <v>68.965517241379317</v>
      </c>
      <c r="D39" s="97">
        <v>32.183908045977013</v>
      </c>
      <c r="E39" s="97">
        <v>29.885057471264371</v>
      </c>
      <c r="F39" s="97">
        <v>19.540229885057471</v>
      </c>
      <c r="G39" s="97">
        <v>50.574712643678168</v>
      </c>
    </row>
    <row r="40" spans="1:7" s="252" customFormat="1" ht="11.25" x14ac:dyDescent="0.3">
      <c r="A40" s="118" t="s">
        <v>167</v>
      </c>
      <c r="B40" s="100">
        <v>90</v>
      </c>
      <c r="C40" s="97">
        <v>81.395348837209298</v>
      </c>
      <c r="D40" s="97">
        <v>63.953488372093027</v>
      </c>
      <c r="E40" s="97">
        <v>16.279069767441861</v>
      </c>
      <c r="F40" s="97">
        <v>15.11627906976744</v>
      </c>
      <c r="G40" s="97">
        <v>77.906976744186053</v>
      </c>
    </row>
    <row r="41" spans="1:7" s="252" customFormat="1" ht="11.25" x14ac:dyDescent="0.3">
      <c r="A41" s="118" t="s">
        <v>168</v>
      </c>
      <c r="B41" s="100">
        <v>50</v>
      </c>
      <c r="C41" s="97">
        <v>41.17647058823529</v>
      </c>
      <c r="D41" s="97">
        <v>9.8039215686274517</v>
      </c>
      <c r="E41" s="97">
        <v>29.411764705882355</v>
      </c>
      <c r="F41" s="97">
        <v>9.8039215686274517</v>
      </c>
      <c r="G41" s="97">
        <v>9.8039215686274517</v>
      </c>
    </row>
    <row r="42" spans="1:7" s="252" customFormat="1" ht="11.25" x14ac:dyDescent="0.3">
      <c r="A42" s="118" t="s">
        <v>169</v>
      </c>
      <c r="B42" s="100">
        <v>50</v>
      </c>
      <c r="C42" s="97">
        <v>41.17647058823529</v>
      </c>
      <c r="D42" s="97">
        <v>11.76470588235294</v>
      </c>
      <c r="E42" s="97">
        <v>29.411764705882355</v>
      </c>
      <c r="F42" s="97" t="s">
        <v>213</v>
      </c>
      <c r="G42" s="97">
        <v>29.411764705882355</v>
      </c>
    </row>
    <row r="43" spans="1:7" s="252" customFormat="1" ht="11.25" x14ac:dyDescent="0.3">
      <c r="A43" s="118" t="s">
        <v>170</v>
      </c>
      <c r="B43" s="100">
        <v>50</v>
      </c>
      <c r="C43" s="97">
        <v>91.489361702127653</v>
      </c>
      <c r="D43" s="97">
        <v>44.680851063829785</v>
      </c>
      <c r="E43" s="97">
        <v>38.297872340425535</v>
      </c>
      <c r="F43" s="97">
        <v>76.59574468085107</v>
      </c>
      <c r="G43" s="97">
        <v>8.5106382978723403</v>
      </c>
    </row>
    <row r="44" spans="1:7" s="252" customFormat="1" ht="11.25" x14ac:dyDescent="0.3">
      <c r="A44" s="118" t="s">
        <v>171</v>
      </c>
      <c r="B44" s="100">
        <v>40</v>
      </c>
      <c r="C44" s="97">
        <v>83.78378378378379</v>
      </c>
      <c r="D44" s="97">
        <v>62.162162162162161</v>
      </c>
      <c r="E44" s="97">
        <v>21.621621621621621</v>
      </c>
      <c r="F44" s="97">
        <v>75.675675675675677</v>
      </c>
      <c r="G44" s="97">
        <v>16.216216216216218</v>
      </c>
    </row>
    <row r="45" spans="1:7" s="252" customFormat="1" ht="11.25" x14ac:dyDescent="0.3">
      <c r="A45" s="118" t="s">
        <v>172</v>
      </c>
      <c r="B45" s="100">
        <v>40</v>
      </c>
      <c r="C45" s="97">
        <v>40</v>
      </c>
      <c r="D45" s="97">
        <v>28.571428571428569</v>
      </c>
      <c r="E45" s="97">
        <v>11.428571428571429</v>
      </c>
      <c r="F45" s="97" t="s">
        <v>213</v>
      </c>
      <c r="G45" s="97">
        <v>37.142857142857146</v>
      </c>
    </row>
    <row r="46" spans="1:7" s="252" customFormat="1" ht="11.25" x14ac:dyDescent="0.3">
      <c r="A46" s="118" t="s">
        <v>173</v>
      </c>
      <c r="B46" s="100">
        <v>30</v>
      </c>
      <c r="C46" s="97">
        <v>30.303030303030305</v>
      </c>
      <c r="D46" s="97">
        <v>15.151515151515152</v>
      </c>
      <c r="E46" s="97" t="s">
        <v>213</v>
      </c>
      <c r="F46" s="97">
        <v>12.121212121212121</v>
      </c>
      <c r="G46" s="97">
        <v>39.393939393939391</v>
      </c>
    </row>
    <row r="47" spans="1:7" s="252" customFormat="1" ht="11.25" x14ac:dyDescent="0.3">
      <c r="A47" s="118" t="s">
        <v>174</v>
      </c>
      <c r="B47" s="100">
        <v>20</v>
      </c>
      <c r="C47" s="97">
        <v>12.5</v>
      </c>
      <c r="D47" s="97">
        <v>4.1666666666666661</v>
      </c>
      <c r="E47" s="97">
        <v>8.3333333333333321</v>
      </c>
      <c r="F47" s="97" t="s">
        <v>213</v>
      </c>
      <c r="G47" s="97">
        <v>66.666666666666657</v>
      </c>
    </row>
    <row r="48" spans="1:7" s="252" customFormat="1" ht="11.25" x14ac:dyDescent="0.3">
      <c r="A48" s="118" t="s">
        <v>154</v>
      </c>
      <c r="B48" s="100">
        <v>150</v>
      </c>
      <c r="C48" s="97">
        <v>52.980132450331126</v>
      </c>
      <c r="D48" s="97">
        <v>40.397350993377486</v>
      </c>
      <c r="E48" s="97">
        <v>9.9337748344370862</v>
      </c>
      <c r="F48" s="97">
        <v>23.178807947019866</v>
      </c>
      <c r="G48" s="97">
        <v>31.125827814569533</v>
      </c>
    </row>
    <row r="49" spans="1:18" s="238" customFormat="1" ht="5.0999999999999996" customHeight="1" x14ac:dyDescent="0.3">
      <c r="A49" s="115"/>
      <c r="B49" s="97"/>
      <c r="C49" s="97"/>
      <c r="D49" s="97"/>
      <c r="E49" s="97"/>
      <c r="F49" s="97"/>
      <c r="G49" s="97"/>
    </row>
    <row r="50" spans="1:18" s="238" customFormat="1" ht="12.95" customHeight="1" x14ac:dyDescent="0.3">
      <c r="A50" s="116" t="s">
        <v>57</v>
      </c>
      <c r="B50" s="94">
        <v>300</v>
      </c>
      <c r="C50" s="120">
        <v>38.205980066445186</v>
      </c>
      <c r="D50" s="120">
        <v>36.212624584717609</v>
      </c>
      <c r="E50" s="120">
        <v>0.66445182724252494</v>
      </c>
      <c r="F50" s="120">
        <v>7.6411960132890364</v>
      </c>
      <c r="G50" s="120">
        <v>42.192691029900331</v>
      </c>
    </row>
    <row r="51" spans="1:18" s="238" customFormat="1" ht="5.0999999999999996" customHeight="1" x14ac:dyDescent="0.3">
      <c r="A51" s="115"/>
      <c r="B51" s="97"/>
      <c r="C51" s="97"/>
      <c r="D51" s="97"/>
      <c r="E51" s="97"/>
      <c r="F51" s="97"/>
      <c r="G51" s="97"/>
    </row>
    <row r="52" spans="1:18" s="252" customFormat="1" ht="11.25" x14ac:dyDescent="0.3">
      <c r="A52" s="118" t="s">
        <v>175</v>
      </c>
      <c r="B52" s="100">
        <v>130</v>
      </c>
      <c r="C52" s="97">
        <v>55.118110236220474</v>
      </c>
      <c r="D52" s="97">
        <v>53.543307086614178</v>
      </c>
      <c r="E52" s="97" t="s">
        <v>213</v>
      </c>
      <c r="F52" s="97">
        <v>0.78740157480314954</v>
      </c>
      <c r="G52" s="97">
        <v>52.755905511811022</v>
      </c>
    </row>
    <row r="53" spans="1:18" s="252" customFormat="1" ht="11.25" x14ac:dyDescent="0.3">
      <c r="A53" s="118" t="s">
        <v>176</v>
      </c>
      <c r="B53" s="100">
        <v>120</v>
      </c>
      <c r="C53" s="97">
        <v>28.688524590163933</v>
      </c>
      <c r="D53" s="97">
        <v>27.049180327868854</v>
      </c>
      <c r="E53" s="97">
        <v>1.639344262295082</v>
      </c>
      <c r="F53" s="97">
        <v>4.0983606557377046</v>
      </c>
      <c r="G53" s="97">
        <v>44.26229508196721</v>
      </c>
    </row>
    <row r="54" spans="1:18" s="252" customFormat="1" ht="11.25" x14ac:dyDescent="0.3">
      <c r="A54" s="118" t="s">
        <v>177</v>
      </c>
      <c r="B54" s="100">
        <v>30</v>
      </c>
      <c r="C54" s="97" t="s">
        <v>213</v>
      </c>
      <c r="D54" s="97" t="s">
        <v>213</v>
      </c>
      <c r="E54" s="97" t="s">
        <v>213</v>
      </c>
      <c r="F54" s="97">
        <v>57.692307692307686</v>
      </c>
      <c r="G54" s="97" t="s">
        <v>213</v>
      </c>
    </row>
    <row r="55" spans="1:18" s="252" customFormat="1" ht="11.25" x14ac:dyDescent="0.3">
      <c r="A55" s="118" t="s">
        <v>154</v>
      </c>
      <c r="B55" s="100">
        <v>30</v>
      </c>
      <c r="C55" s="97">
        <v>38.461538461538467</v>
      </c>
      <c r="D55" s="97">
        <v>30.76923076923077</v>
      </c>
      <c r="E55" s="97" t="s">
        <v>213</v>
      </c>
      <c r="F55" s="97">
        <v>7.6923076923076925</v>
      </c>
      <c r="G55" s="97">
        <v>23.076923076923077</v>
      </c>
    </row>
    <row r="56" spans="1:18" s="256" customFormat="1" ht="5.0999999999999996" customHeight="1" x14ac:dyDescent="0.2">
      <c r="A56" s="298"/>
      <c r="B56" s="299"/>
      <c r="C56" s="300"/>
      <c r="D56" s="300"/>
      <c r="E56" s="300"/>
      <c r="F56" s="300"/>
      <c r="G56" s="300"/>
      <c r="H56" s="123"/>
      <c r="I56" s="97"/>
      <c r="J56" s="97"/>
      <c r="K56" s="255"/>
      <c r="L56" s="442"/>
      <c r="M56" s="442"/>
      <c r="N56" s="442"/>
      <c r="O56" s="442"/>
      <c r="P56" s="442"/>
      <c r="Q56" s="442"/>
      <c r="R56" s="442"/>
    </row>
    <row r="57" spans="1:18" s="90" customFormat="1" ht="5.0999999999999996" customHeight="1" x14ac:dyDescent="0.25">
      <c r="A57" s="296"/>
      <c r="B57" s="297"/>
      <c r="C57" s="297"/>
      <c r="D57" s="297"/>
      <c r="E57" s="297"/>
      <c r="F57" s="297"/>
      <c r="G57" s="301"/>
      <c r="H57" s="123"/>
      <c r="I57" s="97"/>
      <c r="J57" s="97"/>
      <c r="K57" s="106"/>
      <c r="L57" s="121"/>
      <c r="M57" s="121"/>
      <c r="N57" s="121"/>
      <c r="O57" s="121"/>
      <c r="P57" s="121"/>
      <c r="Q57" s="241"/>
      <c r="R57" s="242"/>
    </row>
    <row r="58" spans="1:18" s="261" customFormat="1" ht="11.45" customHeight="1" x14ac:dyDescent="0.3">
      <c r="A58" s="439" t="s">
        <v>119</v>
      </c>
      <c r="B58" s="439"/>
      <c r="C58" s="439"/>
      <c r="D58" s="439"/>
      <c r="E58" s="439"/>
      <c r="F58" s="439"/>
      <c r="G58" s="439"/>
      <c r="H58" s="257"/>
      <c r="I58" s="257"/>
      <c r="J58" s="257"/>
      <c r="K58" s="258"/>
      <c r="L58" s="258"/>
      <c r="M58" s="258"/>
      <c r="N58" s="258"/>
      <c r="O58" s="258"/>
      <c r="P58" s="258"/>
      <c r="Q58" s="259"/>
      <c r="R58" s="260"/>
    </row>
    <row r="59" spans="1:18" s="261" customFormat="1" ht="11.45" customHeight="1" x14ac:dyDescent="0.3">
      <c r="A59" s="439" t="s">
        <v>120</v>
      </c>
      <c r="B59" s="439"/>
      <c r="C59" s="439"/>
      <c r="D59" s="439"/>
      <c r="E59" s="439"/>
      <c r="F59" s="439"/>
      <c r="G59" s="439"/>
      <c r="H59" s="257"/>
      <c r="I59" s="257"/>
      <c r="J59" s="257"/>
      <c r="K59" s="258"/>
      <c r="L59" s="258"/>
      <c r="M59" s="258"/>
      <c r="N59" s="258"/>
      <c r="O59" s="258"/>
      <c r="P59" s="258"/>
      <c r="Q59" s="259"/>
      <c r="R59" s="260"/>
    </row>
    <row r="60" spans="1:18" s="265" customFormat="1" ht="20.100000000000001" customHeight="1" x14ac:dyDescent="0.3">
      <c r="A60" s="443" t="s">
        <v>91</v>
      </c>
      <c r="B60" s="443"/>
      <c r="C60" s="443"/>
      <c r="D60" s="443"/>
      <c r="E60" s="443"/>
      <c r="F60" s="443"/>
      <c r="G60" s="443"/>
      <c r="H60" s="264"/>
      <c r="I60" s="264"/>
      <c r="J60" s="264"/>
    </row>
    <row r="61" spans="1:18" s="266" customFormat="1" ht="11.45" customHeight="1" x14ac:dyDescent="0.3">
      <c r="A61" s="440" t="s">
        <v>135</v>
      </c>
      <c r="B61" s="440"/>
      <c r="C61" s="440"/>
      <c r="D61" s="440"/>
      <c r="E61" s="440"/>
      <c r="F61" s="440"/>
      <c r="G61" s="440"/>
      <c r="N61" s="267"/>
      <c r="O61" s="268"/>
      <c r="P61" s="268"/>
      <c r="Q61" s="268"/>
      <c r="R61" s="268"/>
    </row>
  </sheetData>
  <mergeCells count="9">
    <mergeCell ref="L56:R56"/>
    <mergeCell ref="A58:G58"/>
    <mergeCell ref="A60:G60"/>
    <mergeCell ref="A2:G2"/>
    <mergeCell ref="A59:G59"/>
    <mergeCell ref="A61:G61"/>
    <mergeCell ref="B7:B8"/>
    <mergeCell ref="C7:E7"/>
    <mergeCell ref="F7:G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0"/>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212</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2580</v>
      </c>
      <c r="C11" s="114">
        <v>16.187888198757765</v>
      </c>
      <c r="D11" s="114">
        <v>15.217391304347828</v>
      </c>
    </row>
    <row r="12" spans="1:4" s="138" customFormat="1" ht="5.0999999999999996" customHeight="1" x14ac:dyDescent="0.2">
      <c r="A12" s="115"/>
      <c r="B12" s="97"/>
      <c r="C12" s="97"/>
      <c r="D12" s="97"/>
    </row>
    <row r="13" spans="1:4" s="16" customFormat="1" ht="15" customHeight="1" x14ac:dyDescent="0.3">
      <c r="A13" s="116" t="s">
        <v>85</v>
      </c>
      <c r="B13" s="94">
        <v>290</v>
      </c>
      <c r="C13" s="117">
        <v>54.26621160409556</v>
      </c>
      <c r="D13" s="117">
        <v>33.105802047781566</v>
      </c>
    </row>
    <row r="14" spans="1:4" s="138" customFormat="1" ht="5.0999999999999996" customHeight="1" x14ac:dyDescent="0.2">
      <c r="A14" s="115"/>
      <c r="B14" s="97"/>
      <c r="C14" s="97"/>
      <c r="D14" s="97"/>
    </row>
    <row r="15" spans="1:4" s="223" customFormat="1" ht="12" x14ac:dyDescent="0.2">
      <c r="A15" s="118" t="s">
        <v>149</v>
      </c>
      <c r="B15" s="100">
        <v>50</v>
      </c>
      <c r="C15" s="97">
        <v>64</v>
      </c>
      <c r="D15" s="97">
        <v>20</v>
      </c>
    </row>
    <row r="16" spans="1:4" s="223" customFormat="1" ht="12" x14ac:dyDescent="0.2">
      <c r="A16" s="118" t="s">
        <v>150</v>
      </c>
      <c r="B16" s="100">
        <v>30</v>
      </c>
      <c r="C16" s="97">
        <v>51.724137931034484</v>
      </c>
      <c r="D16" s="97">
        <v>75.862068965517238</v>
      </c>
    </row>
    <row r="17" spans="1:4" s="223" customFormat="1" ht="12" x14ac:dyDescent="0.2">
      <c r="A17" s="118" t="s">
        <v>151</v>
      </c>
      <c r="B17" s="100">
        <v>30</v>
      </c>
      <c r="C17" s="97">
        <v>71.428571428571431</v>
      </c>
      <c r="D17" s="97">
        <v>35.714285714285715</v>
      </c>
    </row>
    <row r="18" spans="1:4" s="223" customFormat="1" ht="12" x14ac:dyDescent="0.2">
      <c r="A18" s="118" t="s">
        <v>152</v>
      </c>
      <c r="B18" s="100">
        <v>20</v>
      </c>
      <c r="C18" s="97">
        <v>21.739130434782609</v>
      </c>
      <c r="D18" s="97">
        <v>26.086956521739129</v>
      </c>
    </row>
    <row r="19" spans="1:4" s="223" customFormat="1" ht="12" x14ac:dyDescent="0.2">
      <c r="A19" s="118" t="s">
        <v>153</v>
      </c>
      <c r="B19" s="100">
        <v>20</v>
      </c>
      <c r="C19" s="97">
        <v>31.818181818181817</v>
      </c>
      <c r="D19" s="97">
        <v>40.909090909090914</v>
      </c>
    </row>
    <row r="20" spans="1:4" s="223" customFormat="1" ht="12" x14ac:dyDescent="0.2">
      <c r="A20" s="118" t="s">
        <v>154</v>
      </c>
      <c r="B20" s="100">
        <v>140</v>
      </c>
      <c r="C20" s="97">
        <v>56.737588652482273</v>
      </c>
      <c r="D20" s="97">
        <v>28.368794326241137</v>
      </c>
    </row>
    <row r="21" spans="1:4" s="138" customFormat="1" ht="5.0999999999999996" customHeight="1" x14ac:dyDescent="0.2">
      <c r="A21" s="115"/>
      <c r="B21" s="97"/>
      <c r="C21" s="97"/>
      <c r="D21" s="97"/>
    </row>
    <row r="22" spans="1:4" s="16" customFormat="1" ht="12" x14ac:dyDescent="0.3">
      <c r="A22" s="116" t="s">
        <v>52</v>
      </c>
      <c r="B22" s="94">
        <v>1000</v>
      </c>
      <c r="C22" s="117">
        <v>15.631262525050099</v>
      </c>
      <c r="D22" s="117">
        <v>18.537074148296593</v>
      </c>
    </row>
    <row r="23" spans="1:4" s="138" customFormat="1" ht="5.0999999999999996" customHeight="1" x14ac:dyDescent="0.2">
      <c r="A23" s="115"/>
      <c r="B23" s="97"/>
      <c r="C23" s="97"/>
      <c r="D23" s="97"/>
    </row>
    <row r="24" spans="1:4" s="223" customFormat="1" ht="12" x14ac:dyDescent="0.2">
      <c r="A24" s="118" t="s">
        <v>155</v>
      </c>
      <c r="B24" s="100">
        <v>370</v>
      </c>
      <c r="C24" s="97">
        <v>6.1994609164420487</v>
      </c>
      <c r="D24" s="97">
        <v>25.876010781671159</v>
      </c>
    </row>
    <row r="25" spans="1:4" s="223" customFormat="1" ht="12" x14ac:dyDescent="0.2">
      <c r="A25" s="118" t="s">
        <v>156</v>
      </c>
      <c r="B25" s="100">
        <v>310</v>
      </c>
      <c r="C25" s="97">
        <v>14.886731391585762</v>
      </c>
      <c r="D25" s="97">
        <v>11.003236245954692</v>
      </c>
    </row>
    <row r="26" spans="1:4" s="223" customFormat="1" ht="12" x14ac:dyDescent="0.2">
      <c r="A26" s="118" t="s">
        <v>157</v>
      </c>
      <c r="B26" s="100">
        <v>90</v>
      </c>
      <c r="C26" s="97">
        <v>20.930232558139537</v>
      </c>
      <c r="D26" s="97">
        <v>23.255813953488371</v>
      </c>
    </row>
    <row r="27" spans="1:4" s="223" customFormat="1" ht="12" x14ac:dyDescent="0.2">
      <c r="A27" s="118" t="s">
        <v>158</v>
      </c>
      <c r="B27" s="100">
        <v>60</v>
      </c>
      <c r="C27" s="97">
        <v>37.5</v>
      </c>
      <c r="D27" s="97">
        <v>3.5714285714285712</v>
      </c>
    </row>
    <row r="28" spans="1:4" s="223" customFormat="1" ht="12" x14ac:dyDescent="0.2">
      <c r="A28" s="118" t="s">
        <v>159</v>
      </c>
      <c r="B28" s="100">
        <v>50</v>
      </c>
      <c r="C28" s="97">
        <v>54.716981132075468</v>
      </c>
      <c r="D28" s="97">
        <v>33.962264150943398</v>
      </c>
    </row>
    <row r="29" spans="1:4" s="223" customFormat="1" ht="12" x14ac:dyDescent="0.2">
      <c r="A29" s="118" t="s">
        <v>160</v>
      </c>
      <c r="B29" s="100">
        <v>30</v>
      </c>
      <c r="C29" s="97">
        <v>16</v>
      </c>
      <c r="D29" s="97">
        <v>8</v>
      </c>
    </row>
    <row r="30" spans="1:4" s="223" customFormat="1" ht="12" x14ac:dyDescent="0.2">
      <c r="A30" s="118" t="s">
        <v>161</v>
      </c>
      <c r="B30" s="100">
        <v>20</v>
      </c>
      <c r="C30" s="97">
        <v>8.3333333333333321</v>
      </c>
      <c r="D30" s="97">
        <v>8.3333333333333321</v>
      </c>
    </row>
    <row r="31" spans="1:4" s="223" customFormat="1" ht="12" x14ac:dyDescent="0.2">
      <c r="A31" s="118" t="s">
        <v>162</v>
      </c>
      <c r="B31" s="100">
        <v>20</v>
      </c>
      <c r="C31" s="97">
        <v>28.571428571428569</v>
      </c>
      <c r="D31" s="97">
        <v>9.5238095238095237</v>
      </c>
    </row>
    <row r="32" spans="1:4" s="223" customFormat="1" ht="12" x14ac:dyDescent="0.2">
      <c r="A32" s="118" t="s">
        <v>154</v>
      </c>
      <c r="B32" s="100">
        <v>50</v>
      </c>
      <c r="C32" s="97">
        <v>13.20754716981132</v>
      </c>
      <c r="D32" s="97">
        <v>16.981132075471699</v>
      </c>
    </row>
    <row r="33" spans="1:4" s="138" customFormat="1" ht="5.0999999999999996" customHeight="1" x14ac:dyDescent="0.2">
      <c r="A33" s="115"/>
      <c r="B33" s="97"/>
      <c r="C33" s="97"/>
      <c r="D33" s="97"/>
    </row>
    <row r="34" spans="1:4" s="16" customFormat="1" ht="15" customHeight="1" x14ac:dyDescent="0.3">
      <c r="A34" s="116" t="s">
        <v>54</v>
      </c>
      <c r="B34" s="94">
        <v>980</v>
      </c>
      <c r="C34" s="117">
        <v>10.060975609756099</v>
      </c>
      <c r="D34" s="117">
        <v>8.8414634146341466</v>
      </c>
    </row>
    <row r="35" spans="1:4" s="138" customFormat="1" ht="5.0999999999999996" customHeight="1" x14ac:dyDescent="0.2">
      <c r="A35" s="115"/>
      <c r="B35" s="97"/>
      <c r="C35" s="97"/>
      <c r="D35" s="97"/>
    </row>
    <row r="36" spans="1:4" s="223" customFormat="1" ht="12" x14ac:dyDescent="0.2">
      <c r="A36" s="118" t="s">
        <v>163</v>
      </c>
      <c r="B36" s="100">
        <v>140</v>
      </c>
      <c r="C36" s="97">
        <v>7.6923076923076925</v>
      </c>
      <c r="D36" s="97">
        <v>5.5944055944055942</v>
      </c>
    </row>
    <row r="37" spans="1:4" s="223" customFormat="1" ht="12" x14ac:dyDescent="0.2">
      <c r="A37" s="118" t="s">
        <v>164</v>
      </c>
      <c r="B37" s="100">
        <v>130</v>
      </c>
      <c r="C37" s="97">
        <v>11.811023622047244</v>
      </c>
      <c r="D37" s="97">
        <v>21.259842519685041</v>
      </c>
    </row>
    <row r="38" spans="1:4" s="223" customFormat="1" ht="12" x14ac:dyDescent="0.2">
      <c r="A38" s="118" t="s">
        <v>165</v>
      </c>
      <c r="B38" s="100">
        <v>110</v>
      </c>
      <c r="C38" s="97">
        <v>8.0357142857142865</v>
      </c>
      <c r="D38" s="97" t="s">
        <v>213</v>
      </c>
    </row>
    <row r="39" spans="1:4" s="223" customFormat="1" ht="12" x14ac:dyDescent="0.2">
      <c r="A39" s="118" t="s">
        <v>166</v>
      </c>
      <c r="B39" s="100">
        <v>90</v>
      </c>
      <c r="C39" s="97">
        <v>35.632183908045981</v>
      </c>
      <c r="D39" s="97">
        <v>10.344827586206897</v>
      </c>
    </row>
    <row r="40" spans="1:4" s="223" customFormat="1" ht="12" x14ac:dyDescent="0.2">
      <c r="A40" s="118" t="s">
        <v>167</v>
      </c>
      <c r="B40" s="100">
        <v>90</v>
      </c>
      <c r="C40" s="97">
        <v>18.604651162790699</v>
      </c>
      <c r="D40" s="97">
        <v>15.11627906976744</v>
      </c>
    </row>
    <row r="41" spans="1:4" s="223" customFormat="1" ht="12" x14ac:dyDescent="0.2">
      <c r="A41" s="118" t="s">
        <v>168</v>
      </c>
      <c r="B41" s="100">
        <v>50</v>
      </c>
      <c r="C41" s="97">
        <v>1.9607843137254901</v>
      </c>
      <c r="D41" s="97">
        <v>1.9607843137254901</v>
      </c>
    </row>
    <row r="42" spans="1:4" s="223" customFormat="1" ht="12" x14ac:dyDescent="0.2">
      <c r="A42" s="118" t="s">
        <v>169</v>
      </c>
      <c r="B42" s="100">
        <v>50</v>
      </c>
      <c r="C42" s="97" t="s">
        <v>213</v>
      </c>
      <c r="D42" s="97">
        <v>5.8823529411764701</v>
      </c>
    </row>
    <row r="43" spans="1:4" s="223" customFormat="1" ht="12" x14ac:dyDescent="0.2">
      <c r="A43" s="118" t="s">
        <v>170</v>
      </c>
      <c r="B43" s="100">
        <v>50</v>
      </c>
      <c r="C43" s="97">
        <v>10.638297872340425</v>
      </c>
      <c r="D43" s="97">
        <v>12.76595744680851</v>
      </c>
    </row>
    <row r="44" spans="1:4" s="223" customFormat="1" ht="12" x14ac:dyDescent="0.2">
      <c r="A44" s="118" t="s">
        <v>171</v>
      </c>
      <c r="B44" s="100">
        <v>40</v>
      </c>
      <c r="C44" s="97" t="s">
        <v>213</v>
      </c>
      <c r="D44" s="97">
        <v>10.810810810810811</v>
      </c>
    </row>
    <row r="45" spans="1:4" s="223" customFormat="1" ht="12" x14ac:dyDescent="0.2">
      <c r="A45" s="118" t="s">
        <v>172</v>
      </c>
      <c r="B45" s="100">
        <v>40</v>
      </c>
      <c r="C45" s="97">
        <v>2.8571428571428572</v>
      </c>
      <c r="D45" s="97" t="s">
        <v>213</v>
      </c>
    </row>
    <row r="46" spans="1:4" s="223" customFormat="1" ht="12" x14ac:dyDescent="0.2">
      <c r="A46" s="118" t="s">
        <v>173</v>
      </c>
      <c r="B46" s="100">
        <v>30</v>
      </c>
      <c r="C46" s="97" t="s">
        <v>213</v>
      </c>
      <c r="D46" s="97">
        <v>3.0303030303030303</v>
      </c>
    </row>
    <row r="47" spans="1:4" s="223" customFormat="1" ht="12" x14ac:dyDescent="0.2">
      <c r="A47" s="118" t="s">
        <v>174</v>
      </c>
      <c r="B47" s="100">
        <v>20</v>
      </c>
      <c r="C47" s="97" t="s">
        <v>213</v>
      </c>
      <c r="D47" s="97">
        <v>12.5</v>
      </c>
    </row>
    <row r="48" spans="1:4" s="223" customFormat="1" ht="12" x14ac:dyDescent="0.2">
      <c r="A48" s="118" t="s">
        <v>154</v>
      </c>
      <c r="B48" s="100">
        <v>150</v>
      </c>
      <c r="C48" s="97">
        <v>6.6225165562913908</v>
      </c>
      <c r="D48" s="97">
        <v>7.9470198675496695</v>
      </c>
    </row>
    <row r="49" spans="1:18" s="138" customFormat="1" ht="5.0999999999999996" customHeight="1" x14ac:dyDescent="0.2">
      <c r="A49" s="115"/>
      <c r="B49" s="97"/>
      <c r="C49" s="97"/>
      <c r="D49" s="97"/>
    </row>
    <row r="50" spans="1:18" s="6" customFormat="1" ht="15" customHeight="1" x14ac:dyDescent="0.2">
      <c r="A50" s="116" t="s">
        <v>57</v>
      </c>
      <c r="B50" s="94">
        <v>300</v>
      </c>
      <c r="C50" s="117">
        <v>0.99667774086378735</v>
      </c>
      <c r="D50" s="117">
        <v>7.6411960132890364</v>
      </c>
    </row>
    <row r="51" spans="1:18" s="138" customFormat="1" ht="5.0999999999999996" customHeight="1" x14ac:dyDescent="0.2">
      <c r="A51" s="115"/>
      <c r="B51" s="97"/>
      <c r="C51" s="97"/>
      <c r="D51" s="97"/>
    </row>
    <row r="52" spans="1:18" s="223" customFormat="1" ht="12" x14ac:dyDescent="0.2">
      <c r="A52" s="118" t="s">
        <v>175</v>
      </c>
      <c r="B52" s="100">
        <v>130</v>
      </c>
      <c r="C52" s="97">
        <v>0.78740157480314954</v>
      </c>
      <c r="D52" s="97" t="s">
        <v>213</v>
      </c>
    </row>
    <row r="53" spans="1:18" s="223" customFormat="1" ht="12" x14ac:dyDescent="0.2">
      <c r="A53" s="118" t="s">
        <v>176</v>
      </c>
      <c r="B53" s="100">
        <v>120</v>
      </c>
      <c r="C53" s="97">
        <v>0.81967213114754101</v>
      </c>
      <c r="D53" s="97">
        <v>5.7377049180327866</v>
      </c>
    </row>
    <row r="54" spans="1:18" s="223" customFormat="1" ht="12" x14ac:dyDescent="0.2">
      <c r="A54" s="118" t="s">
        <v>177</v>
      </c>
      <c r="B54" s="100">
        <v>30</v>
      </c>
      <c r="C54" s="97" t="s">
        <v>213</v>
      </c>
      <c r="D54" s="97">
        <v>57.692307692307686</v>
      </c>
    </row>
    <row r="55" spans="1:18" s="223" customFormat="1" ht="12" x14ac:dyDescent="0.2">
      <c r="A55" s="118" t="s">
        <v>154</v>
      </c>
      <c r="B55" s="100">
        <v>30</v>
      </c>
      <c r="C55" s="97">
        <v>3.8461538461538463</v>
      </c>
      <c r="D55" s="97">
        <v>3.8461538461538463</v>
      </c>
    </row>
    <row r="56" spans="1:18" s="223" customFormat="1" ht="5.0999999999999996" customHeight="1" x14ac:dyDescent="0.2">
      <c r="A56" s="293"/>
      <c r="B56" s="294"/>
      <c r="C56" s="295"/>
      <c r="D56" s="295"/>
      <c r="E56" s="231"/>
      <c r="F56" s="231"/>
      <c r="G56" s="231"/>
      <c r="H56" s="231"/>
      <c r="I56" s="231"/>
      <c r="J56" s="97"/>
      <c r="K56" s="240"/>
      <c r="L56" s="436"/>
      <c r="M56" s="436"/>
      <c r="N56" s="436"/>
      <c r="O56" s="436"/>
      <c r="P56" s="436"/>
      <c r="Q56" s="436"/>
      <c r="R56" s="436"/>
    </row>
    <row r="57" spans="1:18" s="90" customFormat="1" ht="5.0999999999999996" customHeight="1" x14ac:dyDescent="0.25">
      <c r="A57" s="296"/>
      <c r="B57" s="297"/>
      <c r="C57" s="297"/>
      <c r="D57" s="297"/>
      <c r="E57" s="231"/>
      <c r="F57" s="231"/>
      <c r="G57" s="231"/>
      <c r="H57" s="231"/>
      <c r="I57" s="231"/>
      <c r="J57" s="97"/>
      <c r="K57" s="106"/>
      <c r="L57" s="121"/>
      <c r="M57" s="121"/>
      <c r="N57" s="121"/>
      <c r="O57" s="121"/>
      <c r="P57" s="121"/>
      <c r="Q57" s="241"/>
      <c r="R57" s="242"/>
    </row>
    <row r="58" spans="1:18" s="273" customFormat="1" ht="12" customHeight="1" x14ac:dyDescent="0.15">
      <c r="A58" s="446" t="s">
        <v>119</v>
      </c>
      <c r="B58" s="446"/>
      <c r="C58" s="446"/>
      <c r="D58" s="446"/>
      <c r="E58" s="257"/>
      <c r="F58" s="257"/>
      <c r="G58" s="257"/>
      <c r="H58" s="257"/>
      <c r="I58" s="257"/>
      <c r="J58" s="257"/>
      <c r="K58" s="270"/>
      <c r="L58" s="270"/>
      <c r="M58" s="270"/>
      <c r="N58" s="270"/>
      <c r="O58" s="270"/>
      <c r="P58" s="270"/>
      <c r="Q58" s="271"/>
      <c r="R58" s="272"/>
    </row>
    <row r="59" spans="1:18" s="273" customFormat="1" ht="21.95" customHeight="1" x14ac:dyDescent="0.15">
      <c r="A59" s="446" t="s">
        <v>91</v>
      </c>
      <c r="B59" s="446"/>
      <c r="C59" s="446"/>
      <c r="D59" s="446"/>
      <c r="E59" s="257"/>
      <c r="F59" s="257"/>
      <c r="G59" s="257"/>
      <c r="H59" s="257"/>
      <c r="I59" s="257"/>
      <c r="J59" s="257"/>
      <c r="K59" s="274"/>
      <c r="L59" s="274"/>
      <c r="M59" s="274"/>
      <c r="N59" s="274"/>
      <c r="O59" s="274"/>
      <c r="P59" s="274"/>
      <c r="Q59" s="275"/>
      <c r="R59" s="275"/>
    </row>
    <row r="60" spans="1:18" s="277" customFormat="1" ht="12" customHeight="1" x14ac:dyDescent="0.15">
      <c r="A60" s="427" t="s">
        <v>135</v>
      </c>
      <c r="B60" s="427"/>
      <c r="C60" s="427"/>
      <c r="D60" s="427"/>
      <c r="E60" s="276"/>
      <c r="F60" s="276"/>
      <c r="G60" s="276"/>
      <c r="N60" s="278"/>
      <c r="O60" s="279"/>
      <c r="P60" s="279"/>
      <c r="Q60" s="279"/>
      <c r="R60" s="279"/>
    </row>
  </sheetData>
  <mergeCells count="7">
    <mergeCell ref="A59:D59"/>
    <mergeCell ref="A60:D60"/>
    <mergeCell ref="C7:D7"/>
    <mergeCell ref="B7:B8"/>
    <mergeCell ref="A2:D2"/>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0"/>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212</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2580</v>
      </c>
      <c r="C11" s="114">
        <v>7.9192546583850927</v>
      </c>
      <c r="D11" s="114">
        <v>1.5139751552795031</v>
      </c>
      <c r="E11" s="114">
        <v>29.270186335403725</v>
      </c>
      <c r="F11" s="114">
        <v>41.498447204968947</v>
      </c>
      <c r="G11" s="114">
        <v>19.798136645962732</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290</v>
      </c>
      <c r="C13" s="120">
        <v>58.361774744027308</v>
      </c>
      <c r="D13" s="120">
        <v>6.1433447098976108</v>
      </c>
      <c r="E13" s="120">
        <v>35.494880546075088</v>
      </c>
      <c r="F13" s="120" t="s">
        <v>213</v>
      </c>
      <c r="G13" s="120" t="s">
        <v>213</v>
      </c>
    </row>
    <row r="14" spans="1:7" s="238" customFormat="1" ht="5.0999999999999996" customHeight="1" x14ac:dyDescent="0.3">
      <c r="A14" s="115"/>
      <c r="B14" s="97"/>
      <c r="C14" s="97"/>
      <c r="D14" s="97"/>
      <c r="E14" s="97"/>
      <c r="F14" s="97"/>
      <c r="G14" s="97"/>
    </row>
    <row r="15" spans="1:7" s="119" customFormat="1" ht="12" x14ac:dyDescent="0.3">
      <c r="A15" s="118" t="s">
        <v>149</v>
      </c>
      <c r="B15" s="100">
        <v>50</v>
      </c>
      <c r="C15" s="97">
        <v>50</v>
      </c>
      <c r="D15" s="97">
        <v>8</v>
      </c>
      <c r="E15" s="97">
        <v>42</v>
      </c>
      <c r="F15" s="97" t="s">
        <v>213</v>
      </c>
      <c r="G15" s="97" t="s">
        <v>213</v>
      </c>
    </row>
    <row r="16" spans="1:7" s="119" customFormat="1" ht="12" x14ac:dyDescent="0.3">
      <c r="A16" s="118" t="s">
        <v>150</v>
      </c>
      <c r="B16" s="100">
        <v>30</v>
      </c>
      <c r="C16" s="97">
        <v>34.482758620689658</v>
      </c>
      <c r="D16" s="97">
        <v>10.344827586206897</v>
      </c>
      <c r="E16" s="97">
        <v>55.172413793103445</v>
      </c>
      <c r="F16" s="97" t="s">
        <v>213</v>
      </c>
      <c r="G16" s="97" t="s">
        <v>213</v>
      </c>
    </row>
    <row r="17" spans="1:7" s="119" customFormat="1" ht="12" x14ac:dyDescent="0.3">
      <c r="A17" s="118" t="s">
        <v>151</v>
      </c>
      <c r="B17" s="100">
        <v>30</v>
      </c>
      <c r="C17" s="97">
        <v>17.857142857142858</v>
      </c>
      <c r="D17" s="97">
        <v>35.714285714285715</v>
      </c>
      <c r="E17" s="97">
        <v>46.428571428571431</v>
      </c>
      <c r="F17" s="97" t="s">
        <v>213</v>
      </c>
      <c r="G17" s="97" t="s">
        <v>213</v>
      </c>
    </row>
    <row r="18" spans="1:7" s="119" customFormat="1" ht="12" x14ac:dyDescent="0.3">
      <c r="A18" s="118" t="s">
        <v>152</v>
      </c>
      <c r="B18" s="100">
        <v>20</v>
      </c>
      <c r="C18" s="97">
        <v>100</v>
      </c>
      <c r="D18" s="97" t="s">
        <v>213</v>
      </c>
      <c r="E18" s="97" t="s">
        <v>213</v>
      </c>
      <c r="F18" s="97" t="s">
        <v>213</v>
      </c>
      <c r="G18" s="97" t="s">
        <v>213</v>
      </c>
    </row>
    <row r="19" spans="1:7" s="119" customFormat="1" ht="12" x14ac:dyDescent="0.3">
      <c r="A19" s="118" t="s">
        <v>153</v>
      </c>
      <c r="B19" s="100">
        <v>20</v>
      </c>
      <c r="C19" s="97">
        <v>68.181818181818173</v>
      </c>
      <c r="D19" s="97" t="s">
        <v>213</v>
      </c>
      <c r="E19" s="97">
        <v>31.818181818181817</v>
      </c>
      <c r="F19" s="97" t="s">
        <v>213</v>
      </c>
      <c r="G19" s="97" t="s">
        <v>213</v>
      </c>
    </row>
    <row r="20" spans="1:7" s="119" customFormat="1" ht="12" x14ac:dyDescent="0.3">
      <c r="A20" s="118" t="s">
        <v>154</v>
      </c>
      <c r="B20" s="100">
        <v>140</v>
      </c>
      <c r="C20" s="97">
        <v>65.957446808510639</v>
      </c>
      <c r="D20" s="97">
        <v>0.70921985815602839</v>
      </c>
      <c r="E20" s="97">
        <v>33.333333333333329</v>
      </c>
      <c r="F20" s="97" t="s">
        <v>213</v>
      </c>
      <c r="G20" s="97" t="s">
        <v>213</v>
      </c>
    </row>
    <row r="21" spans="1:7" s="238" customFormat="1" ht="5.0999999999999996" customHeight="1" x14ac:dyDescent="0.3">
      <c r="A21" s="115"/>
      <c r="B21" s="97"/>
      <c r="C21" s="97"/>
      <c r="D21" s="97"/>
      <c r="E21" s="97"/>
      <c r="F21" s="97"/>
      <c r="G21" s="97"/>
    </row>
    <row r="22" spans="1:7" s="16" customFormat="1" ht="15" customHeight="1" x14ac:dyDescent="0.3">
      <c r="A22" s="116" t="s">
        <v>52</v>
      </c>
      <c r="B22" s="94">
        <v>1000</v>
      </c>
      <c r="C22" s="120">
        <v>3.3066132264529058</v>
      </c>
      <c r="D22" s="120">
        <v>0.40080160320641278</v>
      </c>
      <c r="E22" s="120">
        <v>40.380761523046097</v>
      </c>
      <c r="F22" s="120">
        <v>42.484969939879761</v>
      </c>
      <c r="G22" s="120">
        <v>13.426853707414828</v>
      </c>
    </row>
    <row r="23" spans="1:7" s="238" customFormat="1" ht="5.0999999999999996" customHeight="1" x14ac:dyDescent="0.3">
      <c r="A23" s="115"/>
      <c r="B23" s="97"/>
      <c r="C23" s="97"/>
      <c r="D23" s="97"/>
      <c r="E23" s="97"/>
      <c r="F23" s="97"/>
      <c r="G23" s="97"/>
    </row>
    <row r="24" spans="1:7" s="119" customFormat="1" ht="12" x14ac:dyDescent="0.3">
      <c r="A24" s="118" t="s">
        <v>155</v>
      </c>
      <c r="B24" s="100">
        <v>370</v>
      </c>
      <c r="C24" s="97" t="s">
        <v>213</v>
      </c>
      <c r="D24" s="97" t="s">
        <v>213</v>
      </c>
      <c r="E24" s="97">
        <v>38.005390835579519</v>
      </c>
      <c r="F24" s="97">
        <v>40.161725067385447</v>
      </c>
      <c r="G24" s="97">
        <v>21.832884097035041</v>
      </c>
    </row>
    <row r="25" spans="1:7" s="119" customFormat="1" ht="12" x14ac:dyDescent="0.3">
      <c r="A25" s="118" t="s">
        <v>156</v>
      </c>
      <c r="B25" s="100">
        <v>310</v>
      </c>
      <c r="C25" s="97">
        <v>1.6181229773462782</v>
      </c>
      <c r="D25" s="97" t="s">
        <v>213</v>
      </c>
      <c r="E25" s="97">
        <v>37.864077669902912</v>
      </c>
      <c r="F25" s="97">
        <v>43.689320388349515</v>
      </c>
      <c r="G25" s="97">
        <v>16.828478964401295</v>
      </c>
    </row>
    <row r="26" spans="1:7" s="119" customFormat="1" ht="12" x14ac:dyDescent="0.3">
      <c r="A26" s="118" t="s">
        <v>157</v>
      </c>
      <c r="B26" s="100">
        <v>90</v>
      </c>
      <c r="C26" s="97">
        <v>10.465116279069768</v>
      </c>
      <c r="D26" s="97">
        <v>1.1627906976744187</v>
      </c>
      <c r="E26" s="97">
        <v>59.302325581395351</v>
      </c>
      <c r="F26" s="97">
        <v>29.069767441860467</v>
      </c>
      <c r="G26" s="97" t="s">
        <v>213</v>
      </c>
    </row>
    <row r="27" spans="1:7" s="119" customFormat="1" ht="12" x14ac:dyDescent="0.3">
      <c r="A27" s="118" t="s">
        <v>158</v>
      </c>
      <c r="B27" s="100">
        <v>60</v>
      </c>
      <c r="C27" s="97" t="s">
        <v>213</v>
      </c>
      <c r="D27" s="97" t="s">
        <v>213</v>
      </c>
      <c r="E27" s="97">
        <v>58.928571428571431</v>
      </c>
      <c r="F27" s="97">
        <v>41.071428571428569</v>
      </c>
      <c r="G27" s="97" t="s">
        <v>213</v>
      </c>
    </row>
    <row r="28" spans="1:7" s="119" customFormat="1" ht="12" x14ac:dyDescent="0.3">
      <c r="A28" s="118" t="s">
        <v>159</v>
      </c>
      <c r="B28" s="100">
        <v>50</v>
      </c>
      <c r="C28" s="97" t="s">
        <v>213</v>
      </c>
      <c r="D28" s="97" t="s">
        <v>213</v>
      </c>
      <c r="E28" s="97" t="s">
        <v>213</v>
      </c>
      <c r="F28" s="97">
        <v>100</v>
      </c>
      <c r="G28" s="97" t="s">
        <v>213</v>
      </c>
    </row>
    <row r="29" spans="1:7" s="119" customFormat="1" ht="12" x14ac:dyDescent="0.3">
      <c r="A29" s="118" t="s">
        <v>160</v>
      </c>
      <c r="B29" s="100">
        <v>30</v>
      </c>
      <c r="C29" s="97" t="s">
        <v>213</v>
      </c>
      <c r="D29" s="97" t="s">
        <v>213</v>
      </c>
      <c r="E29" s="97">
        <v>60</v>
      </c>
      <c r="F29" s="97">
        <v>40</v>
      </c>
      <c r="G29" s="97" t="s">
        <v>213</v>
      </c>
    </row>
    <row r="30" spans="1:7" s="119" customFormat="1" ht="12" x14ac:dyDescent="0.3">
      <c r="A30" s="118" t="s">
        <v>161</v>
      </c>
      <c r="B30" s="100">
        <v>20</v>
      </c>
      <c r="C30" s="97">
        <v>66.666666666666657</v>
      </c>
      <c r="D30" s="97" t="s">
        <v>213</v>
      </c>
      <c r="E30" s="97">
        <v>33.333333333333329</v>
      </c>
      <c r="F30" s="97" t="s">
        <v>213</v>
      </c>
      <c r="G30" s="97" t="s">
        <v>213</v>
      </c>
    </row>
    <row r="31" spans="1:7" s="119" customFormat="1" ht="12" x14ac:dyDescent="0.3">
      <c r="A31" s="118" t="s">
        <v>162</v>
      </c>
      <c r="B31" s="100">
        <v>20</v>
      </c>
      <c r="C31" s="97" t="s">
        <v>213</v>
      </c>
      <c r="D31" s="97" t="s">
        <v>213</v>
      </c>
      <c r="E31" s="97">
        <v>61.904761904761905</v>
      </c>
      <c r="F31" s="97">
        <v>38.095238095238095</v>
      </c>
      <c r="G31" s="97" t="s">
        <v>213</v>
      </c>
    </row>
    <row r="32" spans="1:7" s="119" customFormat="1" ht="12" x14ac:dyDescent="0.3">
      <c r="A32" s="118" t="s">
        <v>154</v>
      </c>
      <c r="B32" s="100">
        <v>50</v>
      </c>
      <c r="C32" s="97">
        <v>5.6603773584905666</v>
      </c>
      <c r="D32" s="97">
        <v>5.6603773584905666</v>
      </c>
      <c r="E32" s="97">
        <v>47.169811320754718</v>
      </c>
      <c r="F32" s="97">
        <v>39.622641509433961</v>
      </c>
      <c r="G32" s="97">
        <v>1.8867924528301887</v>
      </c>
    </row>
    <row r="33" spans="1:7" s="238" customFormat="1" ht="5.0999999999999996" customHeight="1" x14ac:dyDescent="0.3">
      <c r="A33" s="115"/>
      <c r="B33" s="97"/>
      <c r="C33" s="97"/>
      <c r="D33" s="97"/>
      <c r="E33" s="97"/>
      <c r="F33" s="97"/>
      <c r="G33" s="97"/>
    </row>
    <row r="34" spans="1:7" s="16" customFormat="1" ht="15" customHeight="1" x14ac:dyDescent="0.3">
      <c r="A34" s="116" t="s">
        <v>54</v>
      </c>
      <c r="B34" s="94">
        <v>980</v>
      </c>
      <c r="C34" s="120" t="s">
        <v>213</v>
      </c>
      <c r="D34" s="120">
        <v>1.7276422764227644</v>
      </c>
      <c r="E34" s="120">
        <v>20.528455284552845</v>
      </c>
      <c r="F34" s="120">
        <v>51.219512195121951</v>
      </c>
      <c r="G34" s="120">
        <v>26.524390243902442</v>
      </c>
    </row>
    <row r="35" spans="1:7" s="238" customFormat="1" ht="4.5" customHeight="1" x14ac:dyDescent="0.3">
      <c r="A35" s="115"/>
      <c r="B35" s="97"/>
      <c r="C35" s="97"/>
      <c r="D35" s="97"/>
      <c r="E35" s="97"/>
      <c r="F35" s="97"/>
      <c r="G35" s="97"/>
    </row>
    <row r="36" spans="1:7" s="119" customFormat="1" ht="12" x14ac:dyDescent="0.3">
      <c r="A36" s="118" t="s">
        <v>163</v>
      </c>
      <c r="B36" s="100">
        <v>140</v>
      </c>
      <c r="C36" s="97" t="s">
        <v>213</v>
      </c>
      <c r="D36" s="97" t="s">
        <v>213</v>
      </c>
      <c r="E36" s="97">
        <v>22.377622377622377</v>
      </c>
      <c r="F36" s="97">
        <v>50.349650349650354</v>
      </c>
      <c r="G36" s="97">
        <v>27.27272727272727</v>
      </c>
    </row>
    <row r="37" spans="1:7" s="119" customFormat="1" ht="12" x14ac:dyDescent="0.3">
      <c r="A37" s="118" t="s">
        <v>164</v>
      </c>
      <c r="B37" s="100">
        <v>130</v>
      </c>
      <c r="C37" s="97" t="s">
        <v>213</v>
      </c>
      <c r="D37" s="97">
        <v>3.9370078740157481</v>
      </c>
      <c r="E37" s="97">
        <v>21.259842519685041</v>
      </c>
      <c r="F37" s="97">
        <v>55.905511811023622</v>
      </c>
      <c r="G37" s="97">
        <v>18.897637795275589</v>
      </c>
    </row>
    <row r="38" spans="1:7" s="119" customFormat="1" ht="12" x14ac:dyDescent="0.3">
      <c r="A38" s="118" t="s">
        <v>165</v>
      </c>
      <c r="B38" s="100">
        <v>110</v>
      </c>
      <c r="C38" s="97" t="s">
        <v>213</v>
      </c>
      <c r="D38" s="97" t="s">
        <v>213</v>
      </c>
      <c r="E38" s="97">
        <v>0.89285714285714279</v>
      </c>
      <c r="F38" s="97">
        <v>63.392857142857139</v>
      </c>
      <c r="G38" s="97">
        <v>35.714285714285715</v>
      </c>
    </row>
    <row r="39" spans="1:7" s="119" customFormat="1" ht="12" x14ac:dyDescent="0.3">
      <c r="A39" s="118" t="s">
        <v>166</v>
      </c>
      <c r="B39" s="100">
        <v>90</v>
      </c>
      <c r="C39" s="97" t="s">
        <v>213</v>
      </c>
      <c r="D39" s="97">
        <v>11.494252873563218</v>
      </c>
      <c r="E39" s="97">
        <v>35.632183908045981</v>
      </c>
      <c r="F39" s="97">
        <v>48.275862068965516</v>
      </c>
      <c r="G39" s="97">
        <v>4.5977011494252871</v>
      </c>
    </row>
    <row r="40" spans="1:7" s="119" customFormat="1" ht="12" x14ac:dyDescent="0.3">
      <c r="A40" s="118" t="s">
        <v>167</v>
      </c>
      <c r="B40" s="100">
        <v>90</v>
      </c>
      <c r="C40" s="97" t="s">
        <v>213</v>
      </c>
      <c r="D40" s="97" t="s">
        <v>213</v>
      </c>
      <c r="E40" s="97" t="s">
        <v>213</v>
      </c>
      <c r="F40" s="97">
        <v>44.186046511627907</v>
      </c>
      <c r="G40" s="97">
        <v>55.813953488372093</v>
      </c>
    </row>
    <row r="41" spans="1:7" s="119" customFormat="1" ht="12" x14ac:dyDescent="0.3">
      <c r="A41" s="118" t="s">
        <v>168</v>
      </c>
      <c r="B41" s="100">
        <v>50</v>
      </c>
      <c r="C41" s="97" t="s">
        <v>213</v>
      </c>
      <c r="D41" s="97" t="s">
        <v>213</v>
      </c>
      <c r="E41" s="97">
        <v>35.294117647058826</v>
      </c>
      <c r="F41" s="97">
        <v>60.784313725490193</v>
      </c>
      <c r="G41" s="97">
        <v>3.9215686274509802</v>
      </c>
    </row>
    <row r="42" spans="1:7" s="119" customFormat="1" ht="12" x14ac:dyDescent="0.3">
      <c r="A42" s="118" t="s">
        <v>169</v>
      </c>
      <c r="B42" s="100">
        <v>50</v>
      </c>
      <c r="C42" s="97" t="s">
        <v>213</v>
      </c>
      <c r="D42" s="97" t="s">
        <v>213</v>
      </c>
      <c r="E42" s="97">
        <v>54.901960784313729</v>
      </c>
      <c r="F42" s="97">
        <v>19.607843137254903</v>
      </c>
      <c r="G42" s="97">
        <v>25.490196078431371</v>
      </c>
    </row>
    <row r="43" spans="1:7" s="119" customFormat="1" ht="12" x14ac:dyDescent="0.3">
      <c r="A43" s="118" t="s">
        <v>170</v>
      </c>
      <c r="B43" s="100">
        <v>50</v>
      </c>
      <c r="C43" s="97" t="s">
        <v>213</v>
      </c>
      <c r="D43" s="97" t="s">
        <v>213</v>
      </c>
      <c r="E43" s="97">
        <v>40.425531914893611</v>
      </c>
      <c r="F43" s="97">
        <v>59.574468085106382</v>
      </c>
      <c r="G43" s="97" t="s">
        <v>213</v>
      </c>
    </row>
    <row r="44" spans="1:7" s="119" customFormat="1" ht="12" x14ac:dyDescent="0.3">
      <c r="A44" s="118" t="s">
        <v>171</v>
      </c>
      <c r="B44" s="100">
        <v>40</v>
      </c>
      <c r="C44" s="97" t="s">
        <v>213</v>
      </c>
      <c r="D44" s="97" t="s">
        <v>213</v>
      </c>
      <c r="E44" s="97" t="s">
        <v>213</v>
      </c>
      <c r="F44" s="97">
        <v>91.891891891891902</v>
      </c>
      <c r="G44" s="97">
        <v>8.1081081081081088</v>
      </c>
    </row>
    <row r="45" spans="1:7" s="119" customFormat="1" ht="12" x14ac:dyDescent="0.3">
      <c r="A45" s="118" t="s">
        <v>172</v>
      </c>
      <c r="B45" s="100">
        <v>40</v>
      </c>
      <c r="C45" s="97" t="s">
        <v>213</v>
      </c>
      <c r="D45" s="97" t="s">
        <v>213</v>
      </c>
      <c r="E45" s="97" t="s">
        <v>213</v>
      </c>
      <c r="F45" s="97">
        <v>8.5714285714285712</v>
      </c>
      <c r="G45" s="97">
        <v>91.428571428571431</v>
      </c>
    </row>
    <row r="46" spans="1:7" s="119" customFormat="1" ht="12" x14ac:dyDescent="0.3">
      <c r="A46" s="118" t="s">
        <v>173</v>
      </c>
      <c r="B46" s="100">
        <v>30</v>
      </c>
      <c r="C46" s="97" t="s">
        <v>213</v>
      </c>
      <c r="D46" s="97" t="s">
        <v>213</v>
      </c>
      <c r="E46" s="97">
        <v>12.121212121212121</v>
      </c>
      <c r="F46" s="97">
        <v>54.54545454545454</v>
      </c>
      <c r="G46" s="97">
        <v>33.333333333333329</v>
      </c>
    </row>
    <row r="47" spans="1:7" s="119" customFormat="1" ht="12" x14ac:dyDescent="0.3">
      <c r="A47" s="118" t="s">
        <v>174</v>
      </c>
      <c r="B47" s="100">
        <v>20</v>
      </c>
      <c r="C47" s="97" t="s">
        <v>213</v>
      </c>
      <c r="D47" s="97" t="s">
        <v>213</v>
      </c>
      <c r="E47" s="97">
        <v>4.1666666666666661</v>
      </c>
      <c r="F47" s="97">
        <v>20.833333333333336</v>
      </c>
      <c r="G47" s="97">
        <v>75</v>
      </c>
    </row>
    <row r="48" spans="1:7" s="119" customFormat="1" ht="12" x14ac:dyDescent="0.3">
      <c r="A48" s="118" t="s">
        <v>154</v>
      </c>
      <c r="B48" s="100">
        <v>150</v>
      </c>
      <c r="C48" s="97" t="s">
        <v>213</v>
      </c>
      <c r="D48" s="97">
        <v>1.3245033112582782</v>
      </c>
      <c r="E48" s="97">
        <v>27.152317880794701</v>
      </c>
      <c r="F48" s="97">
        <v>53.642384105960261</v>
      </c>
      <c r="G48" s="97">
        <v>17.880794701986755</v>
      </c>
    </row>
    <row r="49" spans="1:17" s="238" customFormat="1" ht="5.0999999999999996" customHeight="1" x14ac:dyDescent="0.3">
      <c r="A49" s="115"/>
      <c r="B49" s="97"/>
      <c r="C49" s="97"/>
      <c r="D49" s="97"/>
      <c r="E49" s="97"/>
      <c r="F49" s="97"/>
      <c r="G49" s="97"/>
    </row>
    <row r="50" spans="1:17" s="16" customFormat="1" ht="15" customHeight="1" x14ac:dyDescent="0.3">
      <c r="A50" s="116" t="s">
        <v>57</v>
      </c>
      <c r="B50" s="94">
        <v>300</v>
      </c>
      <c r="C50" s="120" t="s">
        <v>213</v>
      </c>
      <c r="D50" s="120" t="s">
        <v>213</v>
      </c>
      <c r="E50" s="120">
        <v>14.950166112956811</v>
      </c>
      <c r="F50" s="120">
        <v>46.843853820598007</v>
      </c>
      <c r="G50" s="120">
        <v>38.205980066445186</v>
      </c>
    </row>
    <row r="51" spans="1:17" s="238" customFormat="1" ht="5.0999999999999996" customHeight="1" x14ac:dyDescent="0.3">
      <c r="A51" s="115"/>
      <c r="B51" s="97"/>
      <c r="C51" s="97"/>
      <c r="D51" s="97"/>
      <c r="E51" s="97"/>
      <c r="F51" s="97"/>
      <c r="G51" s="97"/>
    </row>
    <row r="52" spans="1:17" s="119" customFormat="1" ht="12" x14ac:dyDescent="0.3">
      <c r="A52" s="118" t="s">
        <v>175</v>
      </c>
      <c r="B52" s="100">
        <v>130</v>
      </c>
      <c r="C52" s="97" t="s">
        <v>213</v>
      </c>
      <c r="D52" s="97" t="s">
        <v>213</v>
      </c>
      <c r="E52" s="97">
        <v>1.5748031496062991</v>
      </c>
      <c r="F52" s="97">
        <v>34.645669291338585</v>
      </c>
      <c r="G52" s="97">
        <v>63.779527559055119</v>
      </c>
    </row>
    <row r="53" spans="1:17" s="119" customFormat="1" ht="12" x14ac:dyDescent="0.3">
      <c r="A53" s="118" t="s">
        <v>176</v>
      </c>
      <c r="B53" s="100">
        <v>120</v>
      </c>
      <c r="C53" s="97" t="s">
        <v>213</v>
      </c>
      <c r="D53" s="97" t="s">
        <v>213</v>
      </c>
      <c r="E53" s="97">
        <v>20.491803278688526</v>
      </c>
      <c r="F53" s="97">
        <v>67.213114754098356</v>
      </c>
      <c r="G53" s="97">
        <v>12.295081967213115</v>
      </c>
    </row>
    <row r="54" spans="1:17" s="119" customFormat="1" ht="12" x14ac:dyDescent="0.3">
      <c r="A54" s="118" t="s">
        <v>177</v>
      </c>
      <c r="B54" s="100">
        <v>30</v>
      </c>
      <c r="C54" s="97" t="s">
        <v>213</v>
      </c>
      <c r="D54" s="97" t="s">
        <v>213</v>
      </c>
      <c r="E54" s="97">
        <v>65.384615384615387</v>
      </c>
      <c r="F54" s="97">
        <v>34.615384615384613</v>
      </c>
      <c r="G54" s="97" t="s">
        <v>213</v>
      </c>
    </row>
    <row r="55" spans="1:17" s="119" customFormat="1" ht="12" x14ac:dyDescent="0.3">
      <c r="A55" s="118" t="s">
        <v>154</v>
      </c>
      <c r="B55" s="100">
        <v>30</v>
      </c>
      <c r="C55" s="97" t="s">
        <v>213</v>
      </c>
      <c r="D55" s="97" t="s">
        <v>213</v>
      </c>
      <c r="E55" s="97">
        <v>3.8461538461538463</v>
      </c>
      <c r="F55" s="97">
        <v>23.076923076923077</v>
      </c>
      <c r="G55" s="97">
        <v>73.076923076923066</v>
      </c>
    </row>
    <row r="56" spans="1:17" s="119" customFormat="1" ht="5.0999999999999996" customHeight="1" x14ac:dyDescent="0.3">
      <c r="A56" s="302"/>
      <c r="B56" s="294"/>
      <c r="C56" s="295"/>
      <c r="D56" s="295"/>
      <c r="E56" s="295"/>
      <c r="F56" s="295"/>
      <c r="G56" s="295"/>
      <c r="H56" s="97"/>
      <c r="I56" s="97"/>
      <c r="J56" s="280"/>
      <c r="K56" s="436"/>
      <c r="L56" s="436"/>
      <c r="M56" s="436"/>
      <c r="N56" s="436"/>
      <c r="O56" s="436"/>
      <c r="P56" s="436"/>
      <c r="Q56" s="436"/>
    </row>
    <row r="57" spans="1:17" s="283" customFormat="1" ht="5.0999999999999996" customHeight="1" x14ac:dyDescent="0.3">
      <c r="A57" s="303"/>
      <c r="B57" s="304"/>
      <c r="C57" s="304"/>
      <c r="D57" s="304"/>
      <c r="E57" s="304"/>
      <c r="F57" s="305"/>
      <c r="G57" s="305"/>
      <c r="H57" s="97"/>
      <c r="I57" s="97"/>
      <c r="J57" s="281"/>
      <c r="K57" s="282"/>
      <c r="L57" s="282"/>
      <c r="M57" s="282"/>
      <c r="N57" s="282"/>
      <c r="O57" s="282"/>
      <c r="P57" s="235"/>
      <c r="Q57" s="236"/>
    </row>
    <row r="58" spans="1:17" s="261" customFormat="1" ht="12" customHeight="1" x14ac:dyDescent="0.3">
      <c r="A58" s="446" t="s">
        <v>119</v>
      </c>
      <c r="B58" s="446"/>
      <c r="C58" s="446"/>
      <c r="D58" s="446"/>
      <c r="E58" s="446"/>
      <c r="F58" s="446"/>
      <c r="G58" s="446"/>
      <c r="H58" s="257"/>
      <c r="I58" s="257"/>
      <c r="J58" s="257"/>
      <c r="K58" s="258"/>
      <c r="L58" s="258"/>
      <c r="M58" s="258"/>
      <c r="N58" s="258"/>
      <c r="O58" s="258"/>
      <c r="P58" s="258"/>
      <c r="Q58" s="259"/>
    </row>
    <row r="59" spans="1:17" s="261" customFormat="1" ht="21.95" customHeight="1" x14ac:dyDescent="0.3">
      <c r="A59" s="446" t="s">
        <v>91</v>
      </c>
      <c r="B59" s="446"/>
      <c r="C59" s="446"/>
      <c r="D59" s="446"/>
      <c r="E59" s="446"/>
      <c r="F59" s="446"/>
      <c r="G59" s="446"/>
      <c r="H59" s="257"/>
      <c r="I59" s="257"/>
      <c r="J59" s="257"/>
      <c r="K59" s="262"/>
      <c r="L59" s="262"/>
      <c r="M59" s="262"/>
      <c r="N59" s="262"/>
      <c r="O59" s="262"/>
      <c r="P59" s="262"/>
      <c r="Q59" s="263"/>
    </row>
    <row r="60" spans="1:17" s="266" customFormat="1" ht="12" customHeight="1" x14ac:dyDescent="0.3">
      <c r="A60" s="440" t="s">
        <v>135</v>
      </c>
      <c r="B60" s="440"/>
      <c r="C60" s="440"/>
      <c r="D60" s="440"/>
      <c r="E60" s="440"/>
      <c r="F60" s="440"/>
      <c r="G60" s="440"/>
      <c r="N60" s="267"/>
      <c r="O60" s="268"/>
      <c r="P60" s="268"/>
      <c r="Q60" s="268"/>
    </row>
  </sheetData>
  <mergeCells count="7">
    <mergeCell ref="K56:Q56"/>
    <mergeCell ref="A2:G2"/>
    <mergeCell ref="A58:G58"/>
    <mergeCell ref="A59:G59"/>
    <mergeCell ref="A60:G60"/>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5"/>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212</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1" t="s">
        <v>107</v>
      </c>
      <c r="D7" s="441"/>
      <c r="E7" s="441"/>
      <c r="F7" s="441" t="s">
        <v>108</v>
      </c>
      <c r="G7" s="441"/>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2580</v>
      </c>
      <c r="C11" s="389">
        <v>53.920807453416153</v>
      </c>
      <c r="D11" s="389">
        <v>34.045031055900623</v>
      </c>
      <c r="E11" s="389">
        <v>17.197204968944099</v>
      </c>
      <c r="F11" s="389">
        <v>21.583850931677016</v>
      </c>
      <c r="G11" s="389">
        <v>46.195652173913047</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178</v>
      </c>
      <c r="B13" s="396">
        <v>200</v>
      </c>
      <c r="C13" s="397">
        <v>50.490196078431367</v>
      </c>
      <c r="D13" s="397">
        <v>34.803921568627452</v>
      </c>
      <c r="E13" s="397">
        <v>13.23529411764706</v>
      </c>
      <c r="F13" s="397">
        <v>56.862745098039213</v>
      </c>
      <c r="G13" s="397">
        <v>30.882352941176471</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179</v>
      </c>
      <c r="B14" s="141">
        <v>70</v>
      </c>
      <c r="C14" s="142">
        <v>32.352941176470587</v>
      </c>
      <c r="D14" s="142">
        <v>25</v>
      </c>
      <c r="E14" s="142">
        <v>7.3529411764705888</v>
      </c>
      <c r="F14" s="142">
        <v>50</v>
      </c>
      <c r="G14" s="142">
        <v>33.82352941176471</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180</v>
      </c>
      <c r="B15" s="141">
        <v>20</v>
      </c>
      <c r="C15" s="142">
        <v>56.521739130434781</v>
      </c>
      <c r="D15" s="142">
        <v>30.434782608695656</v>
      </c>
      <c r="E15" s="142">
        <v>13.043478260869565</v>
      </c>
      <c r="F15" s="142">
        <v>47.826086956521742</v>
      </c>
      <c r="G15" s="142">
        <v>30.434782608695656</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181</v>
      </c>
      <c r="B16" s="141">
        <v>20</v>
      </c>
      <c r="C16" s="142">
        <v>52.380952380952387</v>
      </c>
      <c r="D16" s="142">
        <v>33.333333333333329</v>
      </c>
      <c r="E16" s="142">
        <v>19.047619047619047</v>
      </c>
      <c r="F16" s="142">
        <v>66.666666666666657</v>
      </c>
      <c r="G16" s="142">
        <v>33.333333333333329</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182</v>
      </c>
      <c r="B17" s="141">
        <v>90</v>
      </c>
      <c r="C17" s="142">
        <v>61.95652173913043</v>
      </c>
      <c r="D17" s="142">
        <v>43.478260869565219</v>
      </c>
      <c r="E17" s="142">
        <v>16.304347826086957</v>
      </c>
      <c r="F17" s="142">
        <v>61.95652173913043</v>
      </c>
      <c r="G17" s="142">
        <v>28.260869565217391</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214</v>
      </c>
      <c r="B18" s="141" t="s">
        <v>214</v>
      </c>
      <c r="C18" s="142" t="s">
        <v>214</v>
      </c>
      <c r="D18" s="142" t="s">
        <v>214</v>
      </c>
      <c r="E18" s="142" t="s">
        <v>214</v>
      </c>
      <c r="F18" s="142" t="s">
        <v>214</v>
      </c>
      <c r="G18" s="142" t="s">
        <v>214</v>
      </c>
      <c r="H18" s="234"/>
      <c r="I18" s="234"/>
      <c r="J18" s="234"/>
      <c r="K18" s="234"/>
      <c r="L18" s="237"/>
      <c r="M18" s="237"/>
      <c r="N18" s="237"/>
      <c r="O18" s="251"/>
      <c r="P18" s="251"/>
      <c r="Q18" s="251"/>
      <c r="R18" s="251"/>
      <c r="S18" s="251"/>
      <c r="T18" s="251"/>
      <c r="U18" s="251"/>
      <c r="V18" s="251"/>
      <c r="W18" s="251"/>
      <c r="X18" s="251"/>
      <c r="Y18" s="250"/>
      <c r="Z18" s="237"/>
      <c r="AA18" s="251"/>
    </row>
    <row r="19" spans="1:27" s="394" customFormat="1" ht="12" customHeight="1" x14ac:dyDescent="0.3">
      <c r="A19" s="395" t="s">
        <v>183</v>
      </c>
      <c r="B19" s="396">
        <v>40</v>
      </c>
      <c r="C19" s="397">
        <v>84.615384615384613</v>
      </c>
      <c r="D19" s="397" t="s">
        <v>208</v>
      </c>
      <c r="E19" s="397" t="s">
        <v>208</v>
      </c>
      <c r="F19" s="397">
        <v>7.6923076923076925</v>
      </c>
      <c r="G19" s="397">
        <v>79.487179487179489</v>
      </c>
      <c r="H19" s="390"/>
      <c r="I19" s="390"/>
      <c r="J19" s="390"/>
      <c r="K19" s="390"/>
      <c r="L19" s="391"/>
      <c r="M19" s="391"/>
      <c r="N19" s="391"/>
      <c r="O19" s="398"/>
      <c r="P19" s="398"/>
      <c r="Q19" s="398"/>
      <c r="R19" s="398"/>
      <c r="S19" s="398"/>
      <c r="T19" s="398"/>
      <c r="U19" s="398"/>
      <c r="V19" s="398"/>
      <c r="W19" s="398"/>
      <c r="X19" s="398"/>
      <c r="Y19" s="393"/>
      <c r="Z19" s="391"/>
      <c r="AA19" s="398"/>
    </row>
    <row r="20" spans="1:27" s="238" customFormat="1" ht="12" customHeight="1" x14ac:dyDescent="0.3">
      <c r="A20" s="140" t="s">
        <v>214</v>
      </c>
      <c r="B20" s="141" t="s">
        <v>214</v>
      </c>
      <c r="C20" s="142" t="s">
        <v>214</v>
      </c>
      <c r="D20" s="142" t="s">
        <v>214</v>
      </c>
      <c r="E20" s="142" t="s">
        <v>214</v>
      </c>
      <c r="F20" s="142" t="s">
        <v>214</v>
      </c>
      <c r="G20" s="142" t="s">
        <v>214</v>
      </c>
      <c r="H20" s="234"/>
      <c r="I20" s="234"/>
      <c r="J20" s="234"/>
      <c r="K20" s="234"/>
      <c r="L20" s="237"/>
      <c r="M20" s="237"/>
      <c r="N20" s="237"/>
      <c r="O20" s="251"/>
      <c r="P20" s="251"/>
      <c r="Q20" s="251"/>
      <c r="R20" s="251"/>
      <c r="S20" s="251"/>
      <c r="T20" s="251"/>
      <c r="U20" s="251"/>
      <c r="V20" s="251"/>
      <c r="W20" s="251"/>
      <c r="X20" s="251"/>
      <c r="Y20" s="250"/>
      <c r="Z20" s="237"/>
      <c r="AA20" s="251"/>
    </row>
    <row r="21" spans="1:27" s="394" customFormat="1" ht="12" customHeight="1" x14ac:dyDescent="0.3">
      <c r="A21" s="395" t="s">
        <v>184</v>
      </c>
      <c r="B21" s="396">
        <v>750</v>
      </c>
      <c r="C21" s="397">
        <v>55.968169761273209</v>
      </c>
      <c r="D21" s="397">
        <v>25.066312997347477</v>
      </c>
      <c r="E21" s="397">
        <v>26.923076923076923</v>
      </c>
      <c r="F21" s="397">
        <v>25.9946949602122</v>
      </c>
      <c r="G21" s="397">
        <v>47.877984084880637</v>
      </c>
      <c r="H21" s="390"/>
      <c r="I21" s="390"/>
      <c r="J21" s="390"/>
      <c r="K21" s="390"/>
      <c r="L21" s="391"/>
      <c r="M21" s="391"/>
      <c r="N21" s="391"/>
      <c r="O21" s="398"/>
      <c r="P21" s="398"/>
      <c r="Q21" s="398"/>
      <c r="R21" s="398"/>
      <c r="S21" s="398"/>
      <c r="T21" s="398"/>
      <c r="U21" s="398"/>
      <c r="V21" s="398"/>
      <c r="W21" s="398"/>
      <c r="X21" s="398"/>
      <c r="Y21" s="393"/>
      <c r="Z21" s="391"/>
      <c r="AA21" s="398"/>
    </row>
    <row r="22" spans="1:27" s="238" customFormat="1" ht="12" customHeight="1" x14ac:dyDescent="0.3">
      <c r="A22" s="140" t="s">
        <v>185</v>
      </c>
      <c r="B22" s="141">
        <v>180</v>
      </c>
      <c r="C22" s="142">
        <v>35.326086956521742</v>
      </c>
      <c r="D22" s="142">
        <v>15.760869565217392</v>
      </c>
      <c r="E22" s="142">
        <v>18.478260869565215</v>
      </c>
      <c r="F22" s="142">
        <v>25</v>
      </c>
      <c r="G22" s="142">
        <v>48.369565217391305</v>
      </c>
      <c r="H22" s="234"/>
      <c r="I22" s="234"/>
      <c r="J22" s="234"/>
      <c r="K22" s="234"/>
      <c r="L22" s="237"/>
      <c r="M22" s="237"/>
      <c r="N22" s="237"/>
      <c r="O22" s="251"/>
      <c r="P22" s="251"/>
      <c r="Q22" s="251"/>
      <c r="R22" s="251"/>
      <c r="S22" s="251"/>
      <c r="T22" s="251"/>
      <c r="U22" s="251"/>
      <c r="V22" s="251"/>
      <c r="W22" s="251"/>
      <c r="X22" s="251"/>
      <c r="Y22" s="250"/>
      <c r="Z22" s="237"/>
      <c r="AA22" s="251"/>
    </row>
    <row r="23" spans="1:27" s="238" customFormat="1" ht="12" customHeight="1" x14ac:dyDescent="0.3">
      <c r="A23" s="140" t="s">
        <v>186</v>
      </c>
      <c r="B23" s="141">
        <v>140</v>
      </c>
      <c r="C23" s="142">
        <v>86.029411764705884</v>
      </c>
      <c r="D23" s="142">
        <v>13.970588235294118</v>
      </c>
      <c r="E23" s="142">
        <v>67.64705882352942</v>
      </c>
      <c r="F23" s="142">
        <v>13.970588235294118</v>
      </c>
      <c r="G23" s="142">
        <v>63.235294117647058</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187</v>
      </c>
      <c r="B24" s="141">
        <v>80</v>
      </c>
      <c r="C24" s="142">
        <v>68.75</v>
      </c>
      <c r="D24" s="142">
        <v>33.75</v>
      </c>
      <c r="E24" s="142">
        <v>30</v>
      </c>
      <c r="F24" s="142">
        <v>27.500000000000004</v>
      </c>
      <c r="G24" s="142">
        <v>36.25</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188</v>
      </c>
      <c r="B25" s="141">
        <v>60</v>
      </c>
      <c r="C25" s="142">
        <v>60.655737704918032</v>
      </c>
      <c r="D25" s="142">
        <v>8.1967213114754092</v>
      </c>
      <c r="E25" s="142">
        <v>26.229508196721312</v>
      </c>
      <c r="F25" s="142">
        <v>32.786885245901637</v>
      </c>
      <c r="G25" s="142">
        <v>36.065573770491802</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189</v>
      </c>
      <c r="B26" s="141">
        <v>60</v>
      </c>
      <c r="C26" s="142">
        <v>31.666666666666664</v>
      </c>
      <c r="D26" s="142">
        <v>26.666666666666668</v>
      </c>
      <c r="E26" s="142">
        <v>5</v>
      </c>
      <c r="F26" s="142">
        <v>11.666666666666666</v>
      </c>
      <c r="G26" s="142">
        <v>58.333333333333336</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190</v>
      </c>
      <c r="B27" s="141">
        <v>60</v>
      </c>
      <c r="C27" s="142">
        <v>53.448275862068961</v>
      </c>
      <c r="D27" s="142">
        <v>32.758620689655174</v>
      </c>
      <c r="E27" s="142">
        <v>20.689655172413794</v>
      </c>
      <c r="F27" s="142">
        <v>20.689655172413794</v>
      </c>
      <c r="G27" s="142">
        <v>39.655172413793103</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191</v>
      </c>
      <c r="B28" s="141">
        <v>40</v>
      </c>
      <c r="C28" s="142">
        <v>73.80952380952381</v>
      </c>
      <c r="D28" s="142">
        <v>64.285714285714292</v>
      </c>
      <c r="E28" s="142">
        <v>9.5238095238095237</v>
      </c>
      <c r="F28" s="142">
        <v>73.80952380952381</v>
      </c>
      <c r="G28" s="142">
        <v>19.047619047619047</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192</v>
      </c>
      <c r="B29" s="141">
        <v>40</v>
      </c>
      <c r="C29" s="142">
        <v>34.210526315789473</v>
      </c>
      <c r="D29" s="142">
        <v>34.210526315789473</v>
      </c>
      <c r="E29" s="142" t="s">
        <v>213</v>
      </c>
      <c r="F29" s="142">
        <v>23.684210526315788</v>
      </c>
      <c r="G29" s="142">
        <v>63.157894736842103</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193</v>
      </c>
      <c r="B30" s="141">
        <v>30</v>
      </c>
      <c r="C30" s="142">
        <v>77.777777777777786</v>
      </c>
      <c r="D30" s="142">
        <v>48.148148148148145</v>
      </c>
      <c r="E30" s="142">
        <v>29.629629629629626</v>
      </c>
      <c r="F30" s="142">
        <v>48.148148148148145</v>
      </c>
      <c r="G30" s="142">
        <v>29.629629629629626</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194</v>
      </c>
      <c r="B31" s="141">
        <v>20</v>
      </c>
      <c r="C31" s="142">
        <v>28.571428571428569</v>
      </c>
      <c r="D31" s="142">
        <v>14.285714285714285</v>
      </c>
      <c r="E31" s="142">
        <v>14.285714285714285</v>
      </c>
      <c r="F31" s="142">
        <v>33.333333333333329</v>
      </c>
      <c r="G31" s="142">
        <v>61.904761904761905</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182</v>
      </c>
      <c r="B32" s="141">
        <v>50</v>
      </c>
      <c r="C32" s="142">
        <v>57.446808510638306</v>
      </c>
      <c r="D32" s="142">
        <v>38.297872340425535</v>
      </c>
      <c r="E32" s="142">
        <v>14.893617021276595</v>
      </c>
      <c r="F32" s="142">
        <v>21.276595744680851</v>
      </c>
      <c r="G32" s="142">
        <v>51.063829787234042</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214</v>
      </c>
      <c r="B33" s="141" t="s">
        <v>214</v>
      </c>
      <c r="C33" s="142" t="s">
        <v>214</v>
      </c>
      <c r="D33" s="142" t="s">
        <v>214</v>
      </c>
      <c r="E33" s="142" t="s">
        <v>214</v>
      </c>
      <c r="F33" s="142" t="s">
        <v>214</v>
      </c>
      <c r="G33" s="142" t="s">
        <v>214</v>
      </c>
      <c r="H33" s="234"/>
      <c r="I33" s="234"/>
      <c r="J33" s="234"/>
      <c r="K33" s="234"/>
      <c r="L33" s="237"/>
      <c r="M33" s="237"/>
      <c r="N33" s="237"/>
      <c r="O33" s="251"/>
      <c r="P33" s="251"/>
      <c r="Q33" s="251"/>
      <c r="R33" s="251"/>
      <c r="S33" s="251"/>
      <c r="T33" s="251"/>
      <c r="U33" s="251"/>
      <c r="V33" s="251"/>
      <c r="W33" s="251"/>
      <c r="X33" s="251"/>
      <c r="Y33" s="250"/>
      <c r="Z33" s="237"/>
      <c r="AA33" s="251"/>
    </row>
    <row r="34" spans="1:27" s="394" customFormat="1" ht="12" customHeight="1" x14ac:dyDescent="0.3">
      <c r="A34" s="395" t="s">
        <v>195</v>
      </c>
      <c r="B34" s="396">
        <v>1070</v>
      </c>
      <c r="C34" s="397">
        <v>50.327408793264738</v>
      </c>
      <c r="D34" s="397">
        <v>34.144059869036482</v>
      </c>
      <c r="E34" s="397">
        <v>13.938260056127222</v>
      </c>
      <c r="F34" s="397">
        <v>17.305893358278766</v>
      </c>
      <c r="G34" s="397">
        <v>47.053320860617397</v>
      </c>
      <c r="H34" s="390"/>
      <c r="I34" s="390"/>
      <c r="J34" s="390"/>
      <c r="K34" s="390"/>
      <c r="L34" s="391"/>
      <c r="M34" s="391"/>
      <c r="N34" s="391"/>
      <c r="O34" s="398"/>
      <c r="P34" s="398"/>
      <c r="Q34" s="398"/>
      <c r="R34" s="398"/>
      <c r="S34" s="398"/>
      <c r="T34" s="398"/>
      <c r="U34" s="398"/>
      <c r="V34" s="398"/>
      <c r="W34" s="398"/>
      <c r="X34" s="398"/>
      <c r="Y34" s="393"/>
      <c r="Z34" s="391"/>
      <c r="AA34" s="398"/>
    </row>
    <row r="35" spans="1:27" s="238" customFormat="1" ht="12" customHeight="1" x14ac:dyDescent="0.3">
      <c r="A35" s="140" t="s">
        <v>196</v>
      </c>
      <c r="B35" s="141">
        <v>210</v>
      </c>
      <c r="C35" s="142">
        <v>45.754716981132077</v>
      </c>
      <c r="D35" s="142">
        <v>41.037735849056602</v>
      </c>
      <c r="E35" s="142">
        <v>4.716981132075472</v>
      </c>
      <c r="F35" s="142">
        <v>21.226415094339622</v>
      </c>
      <c r="G35" s="142">
        <v>43.867924528301891</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197</v>
      </c>
      <c r="B36" s="141">
        <v>160</v>
      </c>
      <c r="C36" s="142">
        <v>59.006211180124225</v>
      </c>
      <c r="D36" s="142">
        <v>37.267080745341616</v>
      </c>
      <c r="E36" s="142">
        <v>19.254658385093169</v>
      </c>
      <c r="F36" s="142">
        <v>19.875776397515526</v>
      </c>
      <c r="G36" s="142">
        <v>52.795031055900623</v>
      </c>
      <c r="H36" s="234"/>
      <c r="I36" s="234"/>
      <c r="J36" s="234"/>
      <c r="K36" s="234"/>
      <c r="L36" s="237"/>
      <c r="M36" s="237"/>
      <c r="N36" s="237"/>
      <c r="O36" s="251"/>
      <c r="P36" s="251"/>
      <c r="Q36" s="251"/>
      <c r="R36" s="251"/>
      <c r="S36" s="251"/>
      <c r="T36" s="251"/>
      <c r="U36" s="251"/>
      <c r="V36" s="251"/>
      <c r="W36" s="251"/>
      <c r="X36" s="251"/>
      <c r="Y36" s="250"/>
      <c r="Z36" s="237"/>
      <c r="AA36" s="251"/>
    </row>
    <row r="37" spans="1:27" s="238" customFormat="1" ht="12" customHeight="1" x14ac:dyDescent="0.3">
      <c r="A37" s="140" t="s">
        <v>198</v>
      </c>
      <c r="B37" s="141">
        <v>150</v>
      </c>
      <c r="C37" s="142">
        <v>58.169934640522882</v>
      </c>
      <c r="D37" s="142">
        <v>45.098039215686278</v>
      </c>
      <c r="E37" s="142">
        <v>10.457516339869281</v>
      </c>
      <c r="F37" s="142">
        <v>1.9607843137254901</v>
      </c>
      <c r="G37" s="142">
        <v>37.908496732026144</v>
      </c>
      <c r="H37" s="234"/>
      <c r="I37" s="234"/>
      <c r="J37" s="234"/>
      <c r="K37" s="234"/>
      <c r="L37" s="237"/>
      <c r="M37" s="237"/>
      <c r="N37" s="237"/>
      <c r="O37" s="251"/>
      <c r="P37" s="251"/>
      <c r="Q37" s="251"/>
      <c r="R37" s="251"/>
      <c r="S37" s="251"/>
      <c r="T37" s="251"/>
      <c r="U37" s="251"/>
      <c r="V37" s="251"/>
      <c r="W37" s="251"/>
      <c r="X37" s="251"/>
      <c r="Y37" s="250"/>
      <c r="Z37" s="237"/>
      <c r="AA37" s="251"/>
    </row>
    <row r="38" spans="1:27" s="238" customFormat="1" ht="12" customHeight="1" x14ac:dyDescent="0.3">
      <c r="A38" s="140" t="s">
        <v>199</v>
      </c>
      <c r="B38" s="141">
        <v>110</v>
      </c>
      <c r="C38" s="142">
        <v>76.146788990825684</v>
      </c>
      <c r="D38" s="142">
        <v>48.623853211009177</v>
      </c>
      <c r="E38" s="142">
        <v>23.853211009174313</v>
      </c>
      <c r="F38" s="142">
        <v>28.440366972477065</v>
      </c>
      <c r="G38" s="142">
        <v>36.697247706422019</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200</v>
      </c>
      <c r="B39" s="141">
        <v>80</v>
      </c>
      <c r="C39" s="142">
        <v>69.73684210526315</v>
      </c>
      <c r="D39" s="142">
        <v>35.526315789473685</v>
      </c>
      <c r="E39" s="142">
        <v>28.947368421052634</v>
      </c>
      <c r="F39" s="142">
        <v>48.684210526315788</v>
      </c>
      <c r="G39" s="142">
        <v>40.789473684210527</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201</v>
      </c>
      <c r="B40" s="141">
        <v>70</v>
      </c>
      <c r="C40" s="142">
        <v>26.388888888888889</v>
      </c>
      <c r="D40" s="142">
        <v>16.666666666666664</v>
      </c>
      <c r="E40" s="142">
        <v>9.7222222222222232</v>
      </c>
      <c r="F40" s="142">
        <v>9.7222222222222232</v>
      </c>
      <c r="G40" s="142">
        <v>52.777777777777779</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202</v>
      </c>
      <c r="B41" s="141">
        <v>60</v>
      </c>
      <c r="C41" s="142">
        <v>16.129032258064516</v>
      </c>
      <c r="D41" s="142">
        <v>8.064516129032258</v>
      </c>
      <c r="E41" s="142">
        <v>8.064516129032258</v>
      </c>
      <c r="F41" s="142">
        <v>14.516129032258066</v>
      </c>
      <c r="G41" s="142">
        <v>50</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203</v>
      </c>
      <c r="B42" s="141">
        <v>50</v>
      </c>
      <c r="C42" s="142">
        <v>66.666666666666657</v>
      </c>
      <c r="D42" s="142">
        <v>50</v>
      </c>
      <c r="E42" s="142">
        <v>16.666666666666664</v>
      </c>
      <c r="F42" s="142">
        <v>5.5555555555555554</v>
      </c>
      <c r="G42" s="142">
        <v>68.518518518518519</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204</v>
      </c>
      <c r="B43" s="141">
        <v>50</v>
      </c>
      <c r="C43" s="142">
        <v>21.739130434782609</v>
      </c>
      <c r="D43" s="142">
        <v>2.1739130434782608</v>
      </c>
      <c r="E43" s="142">
        <v>8.695652173913043</v>
      </c>
      <c r="F43" s="142">
        <v>8.695652173913043</v>
      </c>
      <c r="G43" s="142">
        <v>67.391304347826093</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205</v>
      </c>
      <c r="B44" s="141">
        <v>30</v>
      </c>
      <c r="C44" s="142">
        <v>26.47058823529412</v>
      </c>
      <c r="D44" s="142">
        <v>14.705882352941178</v>
      </c>
      <c r="E44" s="142">
        <v>8.8235294117647065</v>
      </c>
      <c r="F44" s="142">
        <v>2.9411764705882351</v>
      </c>
      <c r="G44" s="142">
        <v>61.764705882352942</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206</v>
      </c>
      <c r="B45" s="141">
        <v>30</v>
      </c>
      <c r="C45" s="142">
        <v>71.428571428571431</v>
      </c>
      <c r="D45" s="142">
        <v>32.142857142857146</v>
      </c>
      <c r="E45" s="142">
        <v>32.142857142857146</v>
      </c>
      <c r="F45" s="142">
        <v>25</v>
      </c>
      <c r="G45" s="142">
        <v>46.428571428571431</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182</v>
      </c>
      <c r="B46" s="141">
        <v>60</v>
      </c>
      <c r="C46" s="142">
        <v>27.419354838709676</v>
      </c>
      <c r="D46" s="142">
        <v>16.129032258064516</v>
      </c>
      <c r="E46" s="142">
        <v>11.29032258064516</v>
      </c>
      <c r="F46" s="142">
        <v>9.67741935483871</v>
      </c>
      <c r="G46" s="142">
        <v>40.322580645161288</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214</v>
      </c>
      <c r="B47" s="141" t="s">
        <v>214</v>
      </c>
      <c r="C47" s="142" t="s">
        <v>214</v>
      </c>
      <c r="D47" s="142" t="s">
        <v>214</v>
      </c>
      <c r="E47" s="142" t="s">
        <v>214</v>
      </c>
      <c r="F47" s="142" t="s">
        <v>214</v>
      </c>
      <c r="G47" s="142" t="s">
        <v>214</v>
      </c>
      <c r="H47" s="234"/>
      <c r="I47" s="234"/>
      <c r="J47" s="234"/>
      <c r="K47" s="234"/>
      <c r="L47" s="237"/>
      <c r="M47" s="237"/>
      <c r="N47" s="237"/>
      <c r="O47" s="251"/>
      <c r="P47" s="251"/>
      <c r="Q47" s="251"/>
      <c r="R47" s="251"/>
      <c r="S47" s="251"/>
      <c r="T47" s="251"/>
      <c r="U47" s="251"/>
      <c r="V47" s="251"/>
      <c r="W47" s="251"/>
      <c r="X47" s="251"/>
      <c r="Y47" s="250"/>
      <c r="Z47" s="237"/>
      <c r="AA47" s="251"/>
    </row>
    <row r="48" spans="1:27" s="394" customFormat="1" ht="12" customHeight="1" x14ac:dyDescent="0.3">
      <c r="A48" s="395" t="s">
        <v>207</v>
      </c>
      <c r="B48" s="396">
        <v>510</v>
      </c>
      <c r="C48" s="397">
        <v>57.450980392156858</v>
      </c>
      <c r="D48" s="397">
        <v>44.509803921568626</v>
      </c>
      <c r="E48" s="397">
        <v>10.980392156862745</v>
      </c>
      <c r="F48" s="397">
        <v>10.980392156862745</v>
      </c>
      <c r="G48" s="397">
        <v>45.490196078431374</v>
      </c>
      <c r="H48" s="390"/>
      <c r="I48" s="390"/>
      <c r="J48" s="390"/>
      <c r="K48" s="390"/>
      <c r="L48" s="391"/>
      <c r="M48" s="391"/>
      <c r="N48" s="391"/>
      <c r="O48" s="398"/>
      <c r="P48" s="398"/>
      <c r="Q48" s="398"/>
      <c r="R48" s="398"/>
      <c r="S48" s="398"/>
      <c r="T48" s="398"/>
      <c r="U48" s="398"/>
      <c r="V48" s="398"/>
      <c r="W48" s="398"/>
      <c r="X48" s="398"/>
      <c r="Y48" s="393"/>
      <c r="Z48" s="391"/>
      <c r="AA48" s="398"/>
    </row>
    <row r="49" spans="1:27" s="238" customFormat="1" ht="12" customHeight="1" x14ac:dyDescent="0.3">
      <c r="A49" s="140" t="s">
        <v>214</v>
      </c>
      <c r="B49" s="141" t="s">
        <v>214</v>
      </c>
      <c r="C49" s="142" t="s">
        <v>214</v>
      </c>
      <c r="D49" s="142" t="s">
        <v>214</v>
      </c>
      <c r="E49" s="142" t="s">
        <v>214</v>
      </c>
      <c r="F49" s="142" t="s">
        <v>214</v>
      </c>
      <c r="G49" s="142" t="s">
        <v>214</v>
      </c>
      <c r="H49" s="234"/>
      <c r="I49" s="234"/>
      <c r="J49" s="234"/>
      <c r="K49" s="234"/>
      <c r="L49" s="237"/>
      <c r="M49" s="237"/>
      <c r="N49" s="237"/>
      <c r="O49" s="251"/>
      <c r="P49" s="251"/>
      <c r="Q49" s="251"/>
      <c r="R49" s="251"/>
      <c r="S49" s="251"/>
      <c r="T49" s="251"/>
      <c r="U49" s="251"/>
      <c r="V49" s="251"/>
      <c r="W49" s="251"/>
      <c r="X49" s="251"/>
      <c r="Y49" s="250"/>
      <c r="Z49" s="237"/>
      <c r="AA49" s="251"/>
    </row>
    <row r="50" spans="1:27" s="283" customFormat="1" ht="5.0999999999999996" customHeight="1" x14ac:dyDescent="0.3">
      <c r="A50" s="306"/>
      <c r="B50" s="307"/>
      <c r="C50" s="308"/>
      <c r="D50" s="308"/>
      <c r="E50" s="308"/>
      <c r="F50" s="308"/>
      <c r="G50" s="308"/>
    </row>
    <row r="51" spans="1:27" s="283" customFormat="1" ht="5.0999999999999996" customHeight="1" x14ac:dyDescent="0.3">
      <c r="A51" s="309"/>
      <c r="B51" s="310"/>
      <c r="C51" s="310"/>
      <c r="D51" s="310"/>
      <c r="E51" s="310"/>
      <c r="F51" s="310"/>
      <c r="G51" s="310"/>
    </row>
    <row r="52" spans="1:27" s="261" customFormat="1" ht="12" customHeight="1" x14ac:dyDescent="0.3">
      <c r="A52" s="439" t="s">
        <v>119</v>
      </c>
      <c r="B52" s="439"/>
      <c r="C52" s="439"/>
      <c r="D52" s="439"/>
      <c r="E52" s="439"/>
      <c r="F52" s="439"/>
      <c r="G52" s="439"/>
    </row>
    <row r="53" spans="1:27" s="261" customFormat="1" ht="12" customHeight="1" x14ac:dyDescent="0.3">
      <c r="A53" s="439" t="s">
        <v>120</v>
      </c>
      <c r="B53" s="439"/>
      <c r="C53" s="439"/>
      <c r="D53" s="439"/>
      <c r="E53" s="439"/>
      <c r="F53" s="439"/>
      <c r="G53" s="439"/>
    </row>
    <row r="54" spans="1:27" s="265" customFormat="1" ht="21.95" customHeight="1" x14ac:dyDescent="0.3">
      <c r="A54" s="443" t="s">
        <v>129</v>
      </c>
      <c r="B54" s="443"/>
      <c r="C54" s="443"/>
      <c r="D54" s="443"/>
      <c r="E54" s="443"/>
      <c r="F54" s="443"/>
      <c r="G54" s="443"/>
    </row>
    <row r="55" spans="1:27" s="266" customFormat="1" ht="12" customHeight="1" x14ac:dyDescent="0.3">
      <c r="A55" s="440" t="s">
        <v>135</v>
      </c>
      <c r="B55" s="440"/>
      <c r="C55" s="440"/>
      <c r="D55" s="440"/>
      <c r="E55" s="440"/>
      <c r="F55" s="440"/>
      <c r="G55" s="440"/>
    </row>
  </sheetData>
  <mergeCells count="8">
    <mergeCell ref="A2:G2"/>
    <mergeCell ref="B7:B8"/>
    <mergeCell ref="C7:E7"/>
    <mergeCell ref="A55:G55"/>
    <mergeCell ref="F7:G7"/>
    <mergeCell ref="A54:G54"/>
    <mergeCell ref="A53:G53"/>
    <mergeCell ref="A52:G52"/>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211</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212</v>
      </c>
      <c r="C7" s="453"/>
      <c r="D7" s="454" t="s">
        <v>215</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2580</v>
      </c>
      <c r="C11" s="114">
        <v>1000</v>
      </c>
      <c r="D11" s="369">
        <v>7780</v>
      </c>
      <c r="E11" s="114">
        <v>1000</v>
      </c>
    </row>
    <row r="12" spans="1:10" s="332" customFormat="1" ht="9.9499999999999993" customHeight="1" x14ac:dyDescent="0.3">
      <c r="A12" s="333"/>
      <c r="B12" s="334"/>
      <c r="C12" s="373"/>
      <c r="D12" s="334"/>
      <c r="E12" s="373"/>
    </row>
    <row r="13" spans="1:10" s="385" customFormat="1" ht="15" customHeight="1" x14ac:dyDescent="0.2">
      <c r="A13" s="383" t="s">
        <v>137</v>
      </c>
      <c r="B13" s="336">
        <v>50</v>
      </c>
      <c r="C13" s="117">
        <v>20.574534161490686</v>
      </c>
      <c r="D13" s="336">
        <v>220</v>
      </c>
      <c r="E13" s="117">
        <v>28.523705512013361</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930</v>
      </c>
      <c r="C15" s="117">
        <v>361.0248447204969</v>
      </c>
      <c r="D15" s="336">
        <v>2930</v>
      </c>
      <c r="E15" s="117">
        <v>376.46151869459078</v>
      </c>
    </row>
    <row r="16" spans="1:10" s="332" customFormat="1" ht="9.9499999999999993" customHeight="1" x14ac:dyDescent="0.3">
      <c r="A16" s="335"/>
      <c r="B16" s="336"/>
      <c r="C16" s="368"/>
      <c r="D16" s="336"/>
      <c r="E16" s="368"/>
    </row>
    <row r="17" spans="1:5" s="331" customFormat="1" ht="15" customHeight="1" x14ac:dyDescent="0.3">
      <c r="A17" s="337" t="s">
        <v>95</v>
      </c>
      <c r="B17" s="141">
        <v>610</v>
      </c>
      <c r="C17" s="373">
        <v>238.35403726708074</v>
      </c>
      <c r="D17" s="141">
        <v>2060</v>
      </c>
      <c r="E17" s="373">
        <v>264.93639984581779</v>
      </c>
    </row>
    <row r="18" spans="1:5" s="331" customFormat="1" ht="15" customHeight="1" x14ac:dyDescent="0.3">
      <c r="A18" s="337" t="s">
        <v>5</v>
      </c>
      <c r="B18" s="141">
        <v>320</v>
      </c>
      <c r="C18" s="373">
        <v>122.67080745341615</v>
      </c>
      <c r="D18" s="141">
        <v>870</v>
      </c>
      <c r="E18" s="373">
        <v>111.52511884877296</v>
      </c>
    </row>
    <row r="19" spans="1:5" s="332" customFormat="1" ht="9.9499999999999993" customHeight="1" x14ac:dyDescent="0.3">
      <c r="A19" s="338"/>
      <c r="B19" s="368"/>
      <c r="C19" s="368"/>
      <c r="D19" s="368"/>
      <c r="E19" s="368"/>
    </row>
    <row r="20" spans="1:5" s="332" customFormat="1" ht="15" customHeight="1" x14ac:dyDescent="0.3">
      <c r="A20" s="335" t="s">
        <v>6</v>
      </c>
      <c r="B20" s="336">
        <v>1590</v>
      </c>
      <c r="C20" s="117">
        <v>618.4006211180124</v>
      </c>
      <c r="D20" s="336">
        <v>4630</v>
      </c>
      <c r="E20" s="117">
        <v>595.01477579339587</v>
      </c>
    </row>
    <row r="21" spans="1:5" s="332" customFormat="1" ht="9.9499999999999993" customHeight="1" x14ac:dyDescent="0.3">
      <c r="A21" s="335"/>
      <c r="B21" s="336"/>
      <c r="C21" s="336"/>
      <c r="D21" s="336"/>
      <c r="E21" s="336"/>
    </row>
    <row r="22" spans="1:5" s="339" customFormat="1" ht="15" customHeight="1" x14ac:dyDescent="0.3">
      <c r="A22" s="252" t="s">
        <v>7</v>
      </c>
      <c r="B22" s="141">
        <v>420</v>
      </c>
      <c r="C22" s="373">
        <v>163.43167701863354</v>
      </c>
      <c r="D22" s="141">
        <v>1060</v>
      </c>
      <c r="E22" s="373">
        <v>135.55184376204548</v>
      </c>
    </row>
    <row r="23" spans="1:5" s="339" customFormat="1" ht="15" customHeight="1" x14ac:dyDescent="0.3">
      <c r="A23" s="252" t="s">
        <v>8</v>
      </c>
      <c r="B23" s="141">
        <v>360</v>
      </c>
      <c r="C23" s="373">
        <v>141.30434782608694</v>
      </c>
      <c r="D23" s="141">
        <v>990</v>
      </c>
      <c r="E23" s="373">
        <v>126.68636772452783</v>
      </c>
    </row>
    <row r="24" spans="1:5" s="332" customFormat="1" ht="15" customHeight="1" x14ac:dyDescent="0.3">
      <c r="A24" s="337" t="s">
        <v>63</v>
      </c>
      <c r="B24" s="141">
        <v>540</v>
      </c>
      <c r="C24" s="373">
        <v>209.23913043478262</v>
      </c>
      <c r="D24" s="141">
        <v>1750</v>
      </c>
      <c r="E24" s="373">
        <v>224.59205961711424</v>
      </c>
    </row>
    <row r="25" spans="1:5" s="339" customFormat="1" ht="15" customHeight="1" x14ac:dyDescent="0.3">
      <c r="A25" s="340" t="s">
        <v>9</v>
      </c>
      <c r="B25" s="141">
        <v>270</v>
      </c>
      <c r="C25" s="373">
        <v>104.42546583850931</v>
      </c>
      <c r="D25" s="141">
        <v>840</v>
      </c>
      <c r="E25" s="373">
        <v>108.18450468970833</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1640</v>
      </c>
      <c r="C29" s="373">
        <v>636.64596273291932</v>
      </c>
      <c r="D29" s="141">
        <v>5060</v>
      </c>
      <c r="E29" s="373">
        <v>649.6209687781062</v>
      </c>
    </row>
    <row r="30" spans="1:5" s="332" customFormat="1" ht="15" customHeight="1" x14ac:dyDescent="0.3">
      <c r="A30" s="341" t="s">
        <v>12</v>
      </c>
      <c r="B30" s="141">
        <v>460</v>
      </c>
      <c r="C30" s="373">
        <v>178.57142857142858</v>
      </c>
      <c r="D30" s="141">
        <v>1510</v>
      </c>
      <c r="E30" s="373">
        <v>194.26956186560452</v>
      </c>
    </row>
    <row r="31" spans="1:5" s="332" customFormat="1" ht="15" customHeight="1" x14ac:dyDescent="0.3">
      <c r="A31" s="341" t="s">
        <v>13</v>
      </c>
      <c r="B31" s="141">
        <v>480</v>
      </c>
      <c r="C31" s="373">
        <v>184.78260869565216</v>
      </c>
      <c r="D31" s="141">
        <v>1220</v>
      </c>
      <c r="E31" s="373">
        <v>156.10946935628937</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138</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135</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212</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2580</v>
      </c>
      <c r="C11" s="350">
        <v>78.881987577639762</v>
      </c>
      <c r="D11" s="350">
        <v>17.391304347826086</v>
      </c>
      <c r="E11" s="350">
        <v>1.1257763975155279</v>
      </c>
      <c r="F11" s="350">
        <v>2.6009316770186337</v>
      </c>
    </row>
    <row r="12" spans="1:10" ht="9.9499999999999993" customHeight="1" x14ac:dyDescent="0.25">
      <c r="A12" s="313"/>
      <c r="B12" s="314"/>
      <c r="C12" s="315"/>
      <c r="D12" s="315"/>
      <c r="E12" s="315"/>
      <c r="F12" s="315"/>
    </row>
    <row r="13" spans="1:10" s="385" customFormat="1" ht="15" customHeight="1" x14ac:dyDescent="0.2">
      <c r="A13" s="383" t="s">
        <v>137</v>
      </c>
      <c r="B13" s="311">
        <v>50</v>
      </c>
      <c r="C13" s="375">
        <v>88.679245283018872</v>
      </c>
      <c r="D13" s="375" t="s">
        <v>213</v>
      </c>
      <c r="E13" s="375">
        <v>1.8867924528301887</v>
      </c>
      <c r="F13" s="375">
        <v>9.433962264150944</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930</v>
      </c>
      <c r="C15" s="375">
        <v>66.344086021505376</v>
      </c>
      <c r="D15" s="375">
        <v>31.612903225806448</v>
      </c>
      <c r="E15" s="375">
        <v>0.86021505376344087</v>
      </c>
      <c r="F15" s="375">
        <v>1.1827956989247312</v>
      </c>
    </row>
    <row r="16" spans="1:10" s="318" customFormat="1" ht="9.9499999999999993" customHeight="1" x14ac:dyDescent="0.2">
      <c r="A16" s="316"/>
      <c r="B16" s="317"/>
      <c r="C16" s="315"/>
      <c r="D16" s="315"/>
      <c r="E16" s="315"/>
      <c r="F16" s="315"/>
    </row>
    <row r="17" spans="1:6" s="6" customFormat="1" ht="12" x14ac:dyDescent="0.2">
      <c r="A17" s="319" t="s">
        <v>80</v>
      </c>
      <c r="B17" s="317">
        <v>610</v>
      </c>
      <c r="C17" s="312">
        <v>51.628664495114009</v>
      </c>
      <c r="D17" s="312">
        <v>46.905537459283387</v>
      </c>
      <c r="E17" s="312">
        <v>0.81433224755700329</v>
      </c>
      <c r="F17" s="312">
        <v>0.65146579804560267</v>
      </c>
    </row>
    <row r="18" spans="1:6" s="6" customFormat="1" ht="12" x14ac:dyDescent="0.2">
      <c r="A18" s="319" t="s">
        <v>5</v>
      </c>
      <c r="B18" s="317">
        <v>320</v>
      </c>
      <c r="C18" s="312">
        <v>94.936708860759495</v>
      </c>
      <c r="D18" s="312">
        <v>1.89873417721519</v>
      </c>
      <c r="E18" s="312">
        <v>0.949367088607595</v>
      </c>
      <c r="F18" s="312">
        <v>2.2151898734177213</v>
      </c>
    </row>
    <row r="19" spans="1:6" s="6" customFormat="1" ht="9.9499999999999993" customHeight="1" x14ac:dyDescent="0.2">
      <c r="A19" s="320"/>
      <c r="B19" s="314"/>
      <c r="C19" s="315"/>
      <c r="D19" s="315"/>
      <c r="E19" s="315"/>
      <c r="F19" s="315"/>
    </row>
    <row r="20" spans="1:6" s="6" customFormat="1" ht="12" x14ac:dyDescent="0.2">
      <c r="A20" s="316" t="s">
        <v>6</v>
      </c>
      <c r="B20" s="311">
        <v>1590</v>
      </c>
      <c r="C20" s="375">
        <v>85.875706214689259</v>
      </c>
      <c r="D20" s="375">
        <v>9.6672944130571246</v>
      </c>
      <c r="E20" s="375">
        <v>1.2554927809165097</v>
      </c>
      <c r="F20" s="375">
        <v>3.2015065913370999</v>
      </c>
    </row>
    <row r="21" spans="1:6" s="6" customFormat="1" ht="9.9499999999999993" customHeight="1" x14ac:dyDescent="0.2">
      <c r="A21" s="138"/>
      <c r="B21" s="311"/>
      <c r="C21" s="321"/>
      <c r="D21" s="321"/>
      <c r="E21" s="321"/>
      <c r="F21" s="321"/>
    </row>
    <row r="22" spans="1:6" s="6" customFormat="1" ht="12" x14ac:dyDescent="0.2">
      <c r="A22" s="319" t="s">
        <v>7</v>
      </c>
      <c r="B22" s="317">
        <v>420</v>
      </c>
      <c r="C22" s="312">
        <v>85.035629453681707</v>
      </c>
      <c r="D22" s="312">
        <v>9.7387173396674598</v>
      </c>
      <c r="E22" s="312">
        <v>1.66270783847981</v>
      </c>
      <c r="F22" s="312">
        <v>3.5629453681710213</v>
      </c>
    </row>
    <row r="23" spans="1:6" s="6" customFormat="1" ht="12" x14ac:dyDescent="0.2">
      <c r="A23" s="319" t="s">
        <v>62</v>
      </c>
      <c r="B23" s="317">
        <v>360</v>
      </c>
      <c r="C23" s="312">
        <v>98.076923076923066</v>
      </c>
      <c r="D23" s="312">
        <v>1.3736263736263736</v>
      </c>
      <c r="E23" s="312">
        <v>0.27472527472527475</v>
      </c>
      <c r="F23" s="312">
        <v>0.27472527472527475</v>
      </c>
    </row>
    <row r="24" spans="1:6" s="6" customFormat="1" ht="12" x14ac:dyDescent="0.2">
      <c r="A24" s="319" t="s">
        <v>63</v>
      </c>
      <c r="B24" s="317">
        <v>540</v>
      </c>
      <c r="C24" s="312">
        <v>78.478664192949907</v>
      </c>
      <c r="D24" s="312">
        <v>17.254174397031541</v>
      </c>
      <c r="E24" s="312">
        <v>1.2987012987012987</v>
      </c>
      <c r="F24" s="312">
        <v>2.9684601113172544</v>
      </c>
    </row>
    <row r="25" spans="1:6" s="6" customFormat="1" ht="12" x14ac:dyDescent="0.2">
      <c r="A25" s="319" t="s">
        <v>9</v>
      </c>
      <c r="B25" s="317">
        <v>270</v>
      </c>
      <c r="C25" s="312">
        <v>85.501858736059475</v>
      </c>
      <c r="D25" s="312">
        <v>5.5762081784386615</v>
      </c>
      <c r="E25" s="312">
        <v>1.8587360594795539</v>
      </c>
      <c r="F25" s="312">
        <v>7.0631970260223049</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1640</v>
      </c>
      <c r="C29" s="312">
        <v>83.292682926829258</v>
      </c>
      <c r="D29" s="312">
        <v>13.414634146341465</v>
      </c>
      <c r="E29" s="312">
        <v>1.524390243902439</v>
      </c>
      <c r="F29" s="312">
        <v>1.7682926829268291</v>
      </c>
    </row>
    <row r="30" spans="1:6" x14ac:dyDescent="0.25">
      <c r="A30" s="324" t="s">
        <v>12</v>
      </c>
      <c r="B30" s="317">
        <v>460</v>
      </c>
      <c r="C30" s="312">
        <v>67.391304347826093</v>
      </c>
      <c r="D30" s="312">
        <v>28.695652173913043</v>
      </c>
      <c r="E30" s="312">
        <v>0.86956521739130432</v>
      </c>
      <c r="F30" s="312">
        <v>3.0434782608695654</v>
      </c>
    </row>
    <row r="31" spans="1:6" x14ac:dyDescent="0.25">
      <c r="A31" s="324" t="s">
        <v>13</v>
      </c>
      <c r="B31" s="317">
        <v>480</v>
      </c>
      <c r="C31" s="312">
        <v>74.789915966386559</v>
      </c>
      <c r="D31" s="312">
        <v>20.168067226890756</v>
      </c>
      <c r="E31" s="312" t="s">
        <v>213</v>
      </c>
      <c r="F31" s="312">
        <v>5.0420168067226889</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138</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135</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139</v>
      </c>
      <c r="B131" s="401">
        <v>47</v>
      </c>
      <c r="C131" s="401">
        <v>4</v>
      </c>
      <c r="D131" s="401">
        <v>36</v>
      </c>
      <c r="E131" s="401">
        <v>0</v>
      </c>
      <c r="F131" s="401">
        <v>7</v>
      </c>
      <c r="G131" s="406">
        <v>8.5106382978723403</v>
      </c>
      <c r="H131" s="406">
        <v>76.59574468085107</v>
      </c>
      <c r="I131" s="406">
        <v>0</v>
      </c>
      <c r="J131" s="406">
        <v>14.893617021276595</v>
      </c>
    </row>
    <row r="132" spans="1:10" s="399" customFormat="1" ht="26.25" x14ac:dyDescent="0.25">
      <c r="A132" s="407" t="s">
        <v>75</v>
      </c>
      <c r="B132" s="401">
        <v>317</v>
      </c>
      <c r="C132" s="401">
        <v>75</v>
      </c>
      <c r="D132" s="401">
        <v>227</v>
      </c>
      <c r="E132" s="401">
        <v>13</v>
      </c>
      <c r="F132" s="401">
        <v>2</v>
      </c>
      <c r="G132" s="406">
        <v>23.65930599369085</v>
      </c>
      <c r="H132" s="406">
        <v>71.608832807570977</v>
      </c>
      <c r="I132" s="406">
        <v>4.1009463722397479</v>
      </c>
      <c r="J132" s="406">
        <v>0.63091482649842268</v>
      </c>
    </row>
    <row r="133" spans="1:10" s="399" customFormat="1" x14ac:dyDescent="0.25">
      <c r="A133" s="408" t="s">
        <v>5</v>
      </c>
      <c r="B133" s="401">
        <v>300</v>
      </c>
      <c r="C133" s="401">
        <v>33</v>
      </c>
      <c r="D133" s="401">
        <v>239</v>
      </c>
      <c r="E133" s="401">
        <v>28</v>
      </c>
      <c r="F133" s="401">
        <v>0</v>
      </c>
      <c r="G133" s="406">
        <v>11</v>
      </c>
      <c r="H133" s="406">
        <v>79.666666666666657</v>
      </c>
      <c r="I133" s="406">
        <v>9.3333333333333339</v>
      </c>
      <c r="J133" s="406">
        <v>0</v>
      </c>
    </row>
    <row r="134" spans="1:10" s="399" customFormat="1" x14ac:dyDescent="0.25">
      <c r="A134" s="408" t="s">
        <v>7</v>
      </c>
      <c r="B134" s="401">
        <v>358</v>
      </c>
      <c r="C134" s="401">
        <v>57</v>
      </c>
      <c r="D134" s="401">
        <v>280</v>
      </c>
      <c r="E134" s="401">
        <v>9</v>
      </c>
      <c r="F134" s="401">
        <v>12</v>
      </c>
      <c r="G134" s="406">
        <v>15.921787709497206</v>
      </c>
      <c r="H134" s="406">
        <v>78.212290502793294</v>
      </c>
      <c r="I134" s="406">
        <v>2.5139664804469275</v>
      </c>
      <c r="J134" s="406">
        <v>3.3519553072625698</v>
      </c>
    </row>
    <row r="135" spans="1:10" s="399" customFormat="1" x14ac:dyDescent="0.25">
      <c r="A135" s="408" t="s">
        <v>62</v>
      </c>
      <c r="B135" s="401">
        <v>357</v>
      </c>
      <c r="C135" s="401">
        <v>24</v>
      </c>
      <c r="D135" s="401">
        <v>272</v>
      </c>
      <c r="E135" s="401">
        <v>4</v>
      </c>
      <c r="F135" s="401">
        <v>57</v>
      </c>
      <c r="G135" s="406">
        <v>6.7226890756302522</v>
      </c>
      <c r="H135" s="406">
        <v>76.19047619047619</v>
      </c>
      <c r="I135" s="406">
        <v>1.1204481792717087</v>
      </c>
      <c r="J135" s="406">
        <v>15.966386554621847</v>
      </c>
    </row>
    <row r="136" spans="1:10" s="399" customFormat="1" ht="26.25" x14ac:dyDescent="0.25">
      <c r="A136" s="407" t="s">
        <v>126</v>
      </c>
      <c r="B136" s="401">
        <v>423</v>
      </c>
      <c r="C136" s="401">
        <v>81</v>
      </c>
      <c r="D136" s="401">
        <v>314</v>
      </c>
      <c r="E136" s="401">
        <v>2</v>
      </c>
      <c r="F136" s="401">
        <v>26</v>
      </c>
      <c r="G136" s="406">
        <v>19.148936170212767</v>
      </c>
      <c r="H136" s="406">
        <v>74.231678486997637</v>
      </c>
      <c r="I136" s="406">
        <v>0.4728132387706856</v>
      </c>
      <c r="J136" s="406">
        <v>6.1465721040189125</v>
      </c>
    </row>
    <row r="137" spans="1:10" s="399" customFormat="1" ht="26.25" x14ac:dyDescent="0.25">
      <c r="A137" s="407" t="s">
        <v>127</v>
      </c>
      <c r="B137" s="401">
        <v>230</v>
      </c>
      <c r="C137" s="401">
        <v>20</v>
      </c>
      <c r="D137" s="401">
        <v>203</v>
      </c>
      <c r="E137" s="401">
        <v>4</v>
      </c>
      <c r="F137" s="401">
        <v>3</v>
      </c>
      <c r="G137" s="406">
        <v>8.695652173913043</v>
      </c>
      <c r="H137" s="406">
        <v>88.260869565217391</v>
      </c>
      <c r="I137" s="406">
        <v>1.7391304347826086</v>
      </c>
      <c r="J137" s="406">
        <v>1.3043478260869565</v>
      </c>
    </row>
    <row r="138" spans="1:10" x14ac:dyDescent="0.25">
      <c r="A138" s="329" t="s">
        <v>83</v>
      </c>
      <c r="B138" s="180">
        <v>2032</v>
      </c>
      <c r="C138" s="180">
        <v>294</v>
      </c>
      <c r="D138" s="180">
        <v>1571</v>
      </c>
      <c r="E138" s="180">
        <v>60</v>
      </c>
      <c r="F138" s="180">
        <v>107</v>
      </c>
      <c r="G138" s="330">
        <v>14.468503937007874</v>
      </c>
      <c r="H138" s="330">
        <v>77.312992125984252</v>
      </c>
      <c r="I138" s="330">
        <v>2.9527559055118111</v>
      </c>
      <c r="J138" s="330">
        <v>5.265748031496063</v>
      </c>
    </row>
  </sheetData>
  <mergeCells count="8">
    <mergeCell ref="C7:F7"/>
    <mergeCell ref="A34:F34"/>
    <mergeCell ref="A36:F36"/>
    <mergeCell ref="A2:F2"/>
    <mergeCell ref="A57:F57"/>
    <mergeCell ref="A38:F38"/>
    <mergeCell ref="B7:B8"/>
    <mergeCell ref="A35:F35"/>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145</v>
      </c>
      <c r="E2" t="str">
        <f>MID(D2,1,3)</f>
        <v>nov</v>
      </c>
    </row>
    <row r="3" spans="2:7" x14ac:dyDescent="0.3">
      <c r="C3" s="376">
        <v>2026</v>
      </c>
      <c r="D3" s="351" t="s">
        <v>146</v>
      </c>
    </row>
    <row r="4" spans="2:7" x14ac:dyDescent="0.3">
      <c r="B4" t="s">
        <v>41</v>
      </c>
      <c r="C4" s="351" t="s">
        <v>140</v>
      </c>
      <c r="D4" t="str">
        <f>CONCATENATE(C4&amp;" "&amp;$C$2)</f>
        <v>Novembre 2025</v>
      </c>
      <c r="E4" s="4" t="str">
        <f>UPPER(C4)</f>
        <v>NOVEMBRE</v>
      </c>
    </row>
    <row r="5" spans="2:7" x14ac:dyDescent="0.3">
      <c r="C5" s="351" t="s">
        <v>141</v>
      </c>
      <c r="D5" t="str">
        <f>CONCATENATE(LOWER(C4)&amp;" "&amp;$C$2)</f>
        <v>novembre 2025</v>
      </c>
      <c r="E5" s="4" t="str">
        <f>UPPER(C4)</f>
        <v>NOVEMBRE</v>
      </c>
      <c r="F5" t="str">
        <f>UPPER(C5)</f>
        <v>DICEMBRE</v>
      </c>
      <c r="G5" t="str">
        <f>UPPER(C6)</f>
        <v>GENNAIO</v>
      </c>
    </row>
    <row r="6" spans="2:7" x14ac:dyDescent="0.3">
      <c r="C6" s="351" t="s">
        <v>143</v>
      </c>
      <c r="D6" s="4" t="str">
        <f>LOWER(C7)</f>
        <v>novembre 2025 - gennaio 2026</v>
      </c>
      <c r="E6" s="4" t="str">
        <f>LOWER(C4)</f>
        <v>novembre</v>
      </c>
      <c r="F6" t="str">
        <f>LOWER(C5)</f>
        <v>dicembre</v>
      </c>
      <c r="G6" t="str">
        <f>LOWER(C6)</f>
        <v>gennaio</v>
      </c>
    </row>
    <row r="7" spans="2:7" x14ac:dyDescent="0.3">
      <c r="B7" t="s">
        <v>42</v>
      </c>
      <c r="C7" s="351" t="s">
        <v>144</v>
      </c>
      <c r="D7" t="str">
        <f>CONCATENATE(LOWER(C4)&amp;" "&amp;LOWER(C6))</f>
        <v>novembre gennaio</v>
      </c>
      <c r="E7" t="str">
        <f>UPPER(C7)</f>
        <v>NOVEMBRE 2025 - GENNAIO 2026</v>
      </c>
    </row>
    <row r="8" spans="2:7" x14ac:dyDescent="0.3">
      <c r="D8" s="4" t="str">
        <f>CONCATENATE(D2&amp;" - "&amp;D3)</f>
        <v>nov 2025 - gen 2026</v>
      </c>
    </row>
    <row r="10" spans="2:7" ht="18" x14ac:dyDescent="0.3">
      <c r="B10" t="s">
        <v>84</v>
      </c>
      <c r="C10" s="377" t="s">
        <v>148</v>
      </c>
    </row>
    <row r="11" spans="2:7" ht="18" x14ac:dyDescent="0.3">
      <c r="C11" s="1" t="str">
        <f>CONCATENATE("Provincia di ", C10)</f>
        <v>Provincia di Chieti</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2025-10-30T09:42:49Z</cp:lastPrinted>
  <dcterms:created xsi:type="dcterms:W3CDTF">2017-06-19T15:24:41Z</dcterms:created>
  <dcterms:modified xsi:type="dcterms:W3CDTF">2025-10-30T09:42:49Z</dcterms:modified>
</cp:coreProperties>
</file>